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0"/>
  <workbookPr codeName="ThisWorkbook" defaultThemeVersion="124226"/>
  <mc:AlternateContent>
    <mc:Choice Requires="x15">
      <x15ac:absPath xmlns:x15ac="http://schemas.microsoft.com/office/spreadsheetml/2010/11/ac" url="/Users/zhengming/IdeaProjects/newdao_invest2/src/main/resources/overallPlan/"/>
    </mc:Choice>
  </mc:AlternateContent>
  <xr:revisionPtr revIDLastSave="0" documentId="13_ncr:1_{1E86F6E9-A823-D344-8470-1FC4304695D4}" xr6:coauthVersionLast="47" xr6:coauthVersionMax="47" xr10:uidLastSave="{00000000-0000-0000-0000-000000000000}"/>
  <bookViews>
    <workbookView xWindow="0" yWindow="880" windowWidth="36000" windowHeight="22500" xr2:uid="{00000000-000D-0000-FFFF-FFFF00000000}"/>
  </bookViews>
  <sheets>
    <sheet name="Sheet1" sheetId="2" r:id="rId1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2" l="1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E41" i="2"/>
  <c r="F41" i="2"/>
  <c r="G41" i="2"/>
  <c r="H41" i="2"/>
  <c r="D41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D13" i="2"/>
  <c r="C12" i="2"/>
  <c r="C11" i="2"/>
  <c r="C7" i="2"/>
  <c r="C24" i="2"/>
  <c r="C10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43" i="2" l="1"/>
  <c r="C42" i="2"/>
  <c r="C41" i="2"/>
  <c r="C40" i="2"/>
  <c r="C39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7" i="2"/>
  <c r="C36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4" i="2"/>
  <c r="C33" i="2"/>
  <c r="C31" i="2"/>
  <c r="C30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8" i="2"/>
  <c r="C27" i="2"/>
  <c r="C23" i="2"/>
  <c r="C22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0" i="2"/>
  <c r="C19" i="2"/>
  <c r="C18" i="2"/>
  <c r="C17" i="2"/>
  <c r="C16" i="2"/>
  <c r="C15" i="2"/>
  <c r="C6" i="2"/>
  <c r="C35" i="2" l="1"/>
  <c r="C38" i="2"/>
  <c r="C26" i="2"/>
  <c r="C5" i="2"/>
  <c r="C21" i="2"/>
  <c r="C9" i="2"/>
  <c r="C29" i="2"/>
  <c r="C13" i="2" l="1"/>
  <c r="C8" i="2"/>
</calcChain>
</file>

<file path=xl/sharedStrings.xml><?xml version="1.0" encoding="utf-8"?>
<sst xmlns="http://schemas.openxmlformats.org/spreadsheetml/2006/main" count="263" uniqueCount="90">
  <si>
    <t>项目总体计划</t>
  </si>
  <si>
    <t>序号</t>
  </si>
  <si>
    <t>数据项</t>
  </si>
  <si>
    <t>数值</t>
  </si>
  <si>
    <t>合计</t>
  </si>
  <si>
    <t>2011</t>
  </si>
  <si>
    <t>1</t>
  </si>
  <si>
    <t>项目筹资(建设期投资)</t>
  </si>
  <si>
    <t>　　能建方</t>
  </si>
  <si>
    <t>　　其他社会资本方</t>
  </si>
  <si>
    <t>1.2</t>
  </si>
  <si>
    <t>　借款（债权融资）</t>
  </si>
  <si>
    <t>1.2.1</t>
  </si>
  <si>
    <t>　　银行贷款</t>
  </si>
  <si>
    <t>1.3</t>
  </si>
  <si>
    <t>筹资总额</t>
  </si>
  <si>
    <t>其他资金</t>
  </si>
  <si>
    <t>经营情况</t>
  </si>
  <si>
    <t>　营业总收入</t>
  </si>
  <si>
    <t>　营业总成本</t>
  </si>
  <si>
    <t>　　其中：营业成本</t>
  </si>
  <si>
    <t>　利润总额</t>
  </si>
  <si>
    <t>　所得税</t>
  </si>
  <si>
    <t>　净利润</t>
  </si>
  <si>
    <t>　能建方分红（税前）</t>
  </si>
  <si>
    <t>　能建方分红（税后）</t>
  </si>
  <si>
    <t>资金偿还（建设期）</t>
  </si>
  <si>
    <t>银行贷款</t>
  </si>
  <si>
    <t>　项目贷</t>
  </si>
  <si>
    <t>　项目贷利息</t>
  </si>
  <si>
    <t>　其他资金本金</t>
  </si>
  <si>
    <t>　其他资金利息（融资费用）</t>
  </si>
  <si>
    <t>项目公司其他财务指标</t>
  </si>
  <si>
    <t>　资产总额（期末值）</t>
  </si>
  <si>
    <t>　负债总额（期末值）</t>
  </si>
  <si>
    <t>　经营活动产生的现金流净额</t>
  </si>
  <si>
    <t>　　经营活动产生的现金流入</t>
  </si>
  <si>
    <t>　　经营活动产生的现金流出</t>
  </si>
  <si>
    <t>　投资活动产生的现金流净额</t>
  </si>
  <si>
    <t>　　投资活动产生的现金流入</t>
  </si>
  <si>
    <t>　　投资活动产生的现金流出</t>
  </si>
  <si>
    <t>　筹资活动产生的现金流净额</t>
    <phoneticPr fontId="3" type="noConversion"/>
  </si>
  <si>
    <t>　　筹资活动产生的现金流入</t>
    <phoneticPr fontId="3" type="noConversion"/>
  </si>
  <si>
    <t>　　筹资活动产生的现金流出</t>
    <phoneticPr fontId="3" type="noConversion"/>
  </si>
  <si>
    <t>3.1</t>
    <phoneticPr fontId="3" type="noConversion"/>
  </si>
  <si>
    <t>3.2</t>
    <phoneticPr fontId="3" type="noConversion"/>
  </si>
  <si>
    <t>利息备付率</t>
    <phoneticPr fontId="3" type="noConversion"/>
  </si>
  <si>
    <t>偿债备付率</t>
    <phoneticPr fontId="3" type="noConversion"/>
  </si>
  <si>
    <t>未分配利润</t>
    <phoneticPr fontId="3" type="noConversion"/>
  </si>
  <si>
    <t>　项目资本金（股权融资）</t>
    <phoneticPr fontId="3" type="noConversion"/>
  </si>
  <si>
    <t>　　  其中：非并表项目我方贷款/担保额</t>
    <phoneticPr fontId="3" type="noConversion"/>
  </si>
  <si>
    <t>　　其中：折旧及摊销</t>
    <phoneticPr fontId="3" type="noConversion"/>
  </si>
  <si>
    <t>1.3.1</t>
  </si>
  <si>
    <t>1.1</t>
    <phoneticPr fontId="3" type="noConversion"/>
  </si>
  <si>
    <t>1.1.1</t>
    <phoneticPr fontId="3" type="noConversion"/>
  </si>
  <si>
    <t>1.1.2</t>
    <phoneticPr fontId="3" type="noConversion"/>
  </si>
  <si>
    <t>1.2.1.1</t>
    <phoneticPr fontId="3" type="noConversion"/>
  </si>
  <si>
    <t>3</t>
    <phoneticPr fontId="3" type="noConversion"/>
  </si>
  <si>
    <t>3.2.1</t>
    <phoneticPr fontId="3" type="noConversion"/>
  </si>
  <si>
    <t>3.2.2</t>
    <phoneticPr fontId="3" type="noConversion"/>
  </si>
  <si>
    <t>4</t>
    <phoneticPr fontId="3" type="noConversion"/>
  </si>
  <si>
    <t>4.1</t>
    <phoneticPr fontId="3" type="noConversion"/>
  </si>
  <si>
    <t>4.2</t>
    <phoneticPr fontId="3" type="noConversion"/>
  </si>
  <si>
    <t>其他出资</t>
    <phoneticPr fontId="3" type="noConversion"/>
  </si>
  <si>
    <t xml:space="preserve">     其中：能建方出资</t>
    <phoneticPr fontId="3" type="noConversion"/>
  </si>
  <si>
    <t>2</t>
    <phoneticPr fontId="3" type="noConversion"/>
  </si>
  <si>
    <t>2.1</t>
    <phoneticPr fontId="3" type="noConversion"/>
  </si>
  <si>
    <t>2.2</t>
    <phoneticPr fontId="3" type="noConversion"/>
  </si>
  <si>
    <t>2.2.1</t>
    <phoneticPr fontId="3" type="noConversion"/>
  </si>
  <si>
    <t>2.2.2</t>
    <phoneticPr fontId="3" type="noConversion"/>
  </si>
  <si>
    <t>2.3</t>
    <phoneticPr fontId="3" type="noConversion"/>
  </si>
  <si>
    <t>2.4</t>
    <phoneticPr fontId="3" type="noConversion"/>
  </si>
  <si>
    <t>2.5</t>
    <phoneticPr fontId="3" type="noConversion"/>
  </si>
  <si>
    <t>2.6</t>
    <phoneticPr fontId="3" type="noConversion"/>
  </si>
  <si>
    <t>2.7</t>
    <phoneticPr fontId="3" type="noConversion"/>
  </si>
  <si>
    <t>2.8</t>
    <phoneticPr fontId="3" type="noConversion"/>
  </si>
  <si>
    <t>3.1.1</t>
    <phoneticPr fontId="3" type="noConversion"/>
  </si>
  <si>
    <t>3.1.2</t>
    <phoneticPr fontId="3" type="noConversion"/>
  </si>
  <si>
    <t>4.3</t>
    <phoneticPr fontId="3" type="noConversion"/>
  </si>
  <si>
    <t>4.3.1</t>
    <phoneticPr fontId="3" type="noConversion"/>
  </si>
  <si>
    <t>4.3.2</t>
    <phoneticPr fontId="3" type="noConversion"/>
  </si>
  <si>
    <t>4.4</t>
    <phoneticPr fontId="3" type="noConversion"/>
  </si>
  <si>
    <t>4.4.1</t>
    <phoneticPr fontId="3" type="noConversion"/>
  </si>
  <si>
    <t>4.4.2</t>
    <phoneticPr fontId="3" type="noConversion"/>
  </si>
  <si>
    <t>4.5</t>
    <phoneticPr fontId="3" type="noConversion"/>
  </si>
  <si>
    <t>4.5.1</t>
    <phoneticPr fontId="3" type="noConversion"/>
  </si>
  <si>
    <t>4.5.2</t>
    <phoneticPr fontId="3" type="noConversion"/>
  </si>
  <si>
    <t>4.6.</t>
    <phoneticPr fontId="3" type="noConversion"/>
  </si>
  <si>
    <t>4.7</t>
    <phoneticPr fontId="3" type="noConversion"/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</si>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</sst>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5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name val="Calibri"/>
      <sz val="11.0"/>
      <u val="single"/>
      <color indexed="12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0FF0F"/>
        <bgColor indexed="64"/>
      </patternFill>
    </fill>
    <fill>
      <patternFill patternType="none">
        <fgColor indexed="22"/>
      </patternFill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49" fontId="0" fillId="0" borderId="0" xfId="0" applyNumberFormat="1" applyAlignment="1">
      <alignment horizontal="center"/>
    </xf>
    <xf numFmtId="0" fontId="0" fillId="0" borderId="0" xfId="0" applyAlignment="1"/>
    <xf numFmtId="0" fontId="1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 vertical="center"/>
    </xf>
    <xf numFmtId="176" fontId="0" fillId="3" borderId="5" xfId="0" applyNumberForma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/>
    </xf>
    <xf numFmtId="176" fontId="0" fillId="4" borderId="5" xfId="0" applyNumberForma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left" vertical="center"/>
    </xf>
    <xf numFmtId="0" fontId="0" fillId="0" borderId="5" xfId="0" applyBorder="1">
      <alignment vertical="center"/>
    </xf>
    <xf numFmtId="0" fontId="0" fillId="4" borderId="5" xfId="0" applyFill="1" applyBorder="1" applyAlignment="1" applyProtection="1">
      <alignment horizontal="center" vertical="center"/>
      <protection locked="0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>
      <alignment vertical="center"/>
    </xf>
    <xf numFmtId="0" fontId="0" fillId="2" borderId="5" xfId="0" applyFill="1" applyBorder="1">
      <alignment vertical="center"/>
    </xf>
    <xf numFmtId="0" fontId="0" fillId="0" borderId="5" xfId="0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49" fontId="0" fillId="2" borderId="5" xfId="0" applyNumberFormat="1" applyFill="1" applyBorder="1" applyAlignment="1">
      <alignment horizontal="left" vertical="center"/>
    </xf>
    <xf numFmtId="49" fontId="2" fillId="3" borderId="5" xfId="0" applyNumberFormat="1" applyFont="1" applyFill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49" fontId="0" fillId="3" borderId="5" xfId="0" applyNumberForma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left" vertical="center"/>
    </xf>
    <xf numFmtId="0" fontId="2" fillId="0" borderId="5" xfId="0" applyFont="1" applyFill="1" applyBorder="1">
      <alignment vertical="center"/>
    </xf>
    <xf numFmtId="0" fontId="0" fillId="6" borderId="14" xfId="0" applyBorder="true" applyFill="true">
      <alignment horizontal="center" vertical="center"/>
    </xf>
    <xf numFmtId="0" fontId="0" fillId="0" borderId="14" xfId="0" applyBorder="true">
      <alignment horizontal="center" vertical="center"/>
    </xf>
    <xf numFmtId="2" fontId="0" fillId="0" borderId="14" xfId="0" applyBorder="true" applyNumberFormat="true">
      <alignment horizontal="center" vertical="center"/>
    </xf>
    <xf numFmtId="22" fontId="0" fillId="0" borderId="14" xfId="0" applyBorder="true" applyNumberFormat="true">
      <alignment horizontal="center" vertical="center"/>
    </xf>
    <xf numFmtId="0" fontId="4" fillId="0" borderId="14" xfId="0" applyBorder="true" applyFont="true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ECE2"/>
      <color rgb="FFD0FF0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Relationship Id="rId6" Target="../customXml/item1.xml" Type="http://schemas.openxmlformats.org/officeDocument/2006/relationships/custom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F45"/>
  <sheetViews>
    <sheetView tabSelected="1" zoomScale="125" zoomScaleNormal="120" workbookViewId="0">
      <selection activeCell="G36" sqref="G36"/>
    </sheetView>
  </sheetViews>
  <sheetFormatPr baseColWidth="10" defaultColWidth="9.1640625" defaultRowHeight="14"/>
  <cols>
    <col min="1" max="1" customWidth="true" style="1" width="11.1640625" collapsed="false"/>
    <col min="2" max="2" customWidth="true" style="2" width="68.33203125" collapsed="false"/>
    <col min="3" max="93" customWidth="true" style="2" width="8.6640625" collapsed="false"/>
  </cols>
  <sheetData>
    <row r="1" spans="1:93" ht="17">
      <c r="A1" s="24" t="s">
        <v>0</v>
      </c>
      <c r="B1" s="25"/>
      <c r="C1" s="25"/>
      <c r="D1" s="25" t="s">
        <v>89</v>
      </c>
      <c r="E1" s="25" t="s">
        <v>89</v>
      </c>
      <c r="F1" s="25" t="s">
        <v>89</v>
      </c>
      <c r="G1" s="25" t="s">
        <v>89</v>
      </c>
      <c r="H1" s="25" t="s">
        <v>89</v>
      </c>
      <c r="I1" s="25" t="s">
        <v>89</v>
      </c>
      <c r="J1" s="25" t="s">
        <v>89</v>
      </c>
      <c r="K1" s="25" t="s">
        <v>89</v>
      </c>
      <c r="L1" s="25" t="s">
        <v>89</v>
      </c>
      <c r="M1" s="25" t="s">
        <v>89</v>
      </c>
      <c r="N1" s="25" t="s">
        <v>89</v>
      </c>
      <c r="O1" s="25" t="s">
        <v>89</v>
      </c>
      <c r="P1" s="25" t="s">
        <v>89</v>
      </c>
      <c r="Q1" s="25" t="s">
        <v>89</v>
      </c>
      <c r="R1" s="25" t="s">
        <v>89</v>
      </c>
      <c r="S1" s="25" t="s">
        <v>89</v>
      </c>
      <c r="T1" s="25" t="s">
        <v>89</v>
      </c>
      <c r="U1" s="25" t="s">
        <v>89</v>
      </c>
      <c r="V1" s="25" t="s">
        <v>89</v>
      </c>
      <c r="W1" s="25" t="s">
        <v>89</v>
      </c>
      <c r="X1" s="25" t="s">
        <v>89</v>
      </c>
      <c r="Y1" s="25" t="s">
        <v>89</v>
      </c>
      <c r="Z1" s="25" t="s">
        <v>89</v>
      </c>
      <c r="AA1" s="25" t="s">
        <v>89</v>
      </c>
      <c r="AB1" s="25" t="s">
        <v>89</v>
      </c>
      <c r="AC1" s="25" t="s">
        <v>89</v>
      </c>
      <c r="AD1" s="25" t="s">
        <v>89</v>
      </c>
      <c r="AE1" s="25" t="s">
        <v>89</v>
      </c>
      <c r="AF1" s="25" t="s">
        <v>89</v>
      </c>
    </row>
    <row r="2" spans="1:93" ht="17">
      <c r="A2" s="27" t="s">
        <v>1</v>
      </c>
      <c r="B2" s="29" t="s">
        <v>2</v>
      </c>
      <c r="C2" s="24" t="s">
        <v>3</v>
      </c>
      <c r="D2" s="25" t="s">
        <v>89</v>
      </c>
      <c r="E2" s="25" t="s">
        <v>89</v>
      </c>
      <c r="F2" s="25" t="s">
        <v>89</v>
      </c>
      <c r="G2" s="25" t="s">
        <v>89</v>
      </c>
      <c r="H2" s="25" t="s">
        <v>89</v>
      </c>
      <c r="I2" s="25" t="s">
        <v>89</v>
      </c>
      <c r="J2" s="25" t="s">
        <v>89</v>
      </c>
      <c r="K2" s="25" t="s">
        <v>89</v>
      </c>
      <c r="L2" s="25" t="s">
        <v>89</v>
      </c>
      <c r="M2" s="25" t="s">
        <v>89</v>
      </c>
      <c r="N2" s="25" t="s">
        <v>89</v>
      </c>
      <c r="O2" s="25" t="s">
        <v>89</v>
      </c>
      <c r="P2" s="25" t="s">
        <v>89</v>
      </c>
      <c r="Q2" s="25" t="s">
        <v>89</v>
      </c>
      <c r="R2" s="25" t="s">
        <v>89</v>
      </c>
      <c r="S2" s="25" t="s">
        <v>89</v>
      </c>
      <c r="T2" s="25" t="s">
        <v>89</v>
      </c>
      <c r="U2" s="25" t="s">
        <v>89</v>
      </c>
      <c r="V2" s="25" t="s">
        <v>89</v>
      </c>
      <c r="W2" s="25" t="s">
        <v>89</v>
      </c>
      <c r="X2" s="25" t="s">
        <v>89</v>
      </c>
      <c r="Y2" s="25" t="s">
        <v>89</v>
      </c>
      <c r="Z2" s="25" t="s">
        <v>89</v>
      </c>
      <c r="AA2" s="25" t="s">
        <v>89</v>
      </c>
      <c r="AB2" s="25" t="s">
        <v>89</v>
      </c>
      <c r="AC2" s="25" t="s">
        <v>89</v>
      </c>
      <c r="AD2" s="25" t="s">
        <v>89</v>
      </c>
      <c r="AE2" s="25" t="s">
        <v>89</v>
      </c>
      <c r="AF2" s="25" t="s">
        <v>89</v>
      </c>
    </row>
    <row r="3" spans="1:93" ht="17">
      <c r="A3" s="28"/>
      <c r="B3" s="30"/>
      <c r="C3" s="3" t="s">
        <v>4</v>
      </c>
      <c r="D3" s="3" t="n">
        <v>2022.0</v>
      </c>
      <c r="E3" s="3" t="n">
        <v>2023.0</v>
      </c>
      <c r="F3" s="3" t="n">
        <v>2024.0</v>
      </c>
      <c r="G3" s="3" t="n">
        <v>2025.0</v>
      </c>
      <c r="H3" s="3" t="n">
        <v>2026.0</v>
      </c>
      <c r="I3" s="3" t="n">
        <v>2027.0</v>
      </c>
      <c r="J3" s="3" t="n">
        <v>2028.0</v>
      </c>
      <c r="K3" s="3" t="n">
        <v>2029.0</v>
      </c>
      <c r="L3" s="3" t="n">
        <v>2030.0</v>
      </c>
      <c r="M3" s="3" t="n">
        <v>2031.0</v>
      </c>
      <c r="N3" s="3" t="n">
        <v>2032.0</v>
      </c>
      <c r="O3" s="3" t="n">
        <v>2033.0</v>
      </c>
      <c r="P3" s="3" t="n">
        <v>2034.0</v>
      </c>
      <c r="Q3" s="3" t="n">
        <v>2035.0</v>
      </c>
      <c r="R3" s="3" t="n">
        <v>2036.0</v>
      </c>
      <c r="S3" s="3" t="n">
        <v>2037.0</v>
      </c>
      <c r="T3" s="3" t="n">
        <v>2038.0</v>
      </c>
      <c r="U3" s="3" t="n">
        <v>2039.0</v>
      </c>
      <c r="V3" s="3" t="n">
        <v>2040.0</v>
      </c>
      <c r="W3" s="3" t="n">
        <v>2041.0</v>
      </c>
      <c r="X3" s="3" t="n">
        <v>2042.0</v>
      </c>
      <c r="Y3" s="3" t="n">
        <v>2043.0</v>
      </c>
      <c r="Z3" s="3" t="n">
        <v>2044.0</v>
      </c>
      <c r="AA3" s="3" t="n">
        <v>2045.0</v>
      </c>
      <c r="AB3" s="3" t="n">
        <v>2046.0</v>
      </c>
      <c r="AC3" s="3" t="n">
        <v>2047.0</v>
      </c>
      <c r="AD3" s="3" t="n">
        <v>2048.0</v>
      </c>
      <c r="AE3" s="3" t="n">
        <v>2049.0</v>
      </c>
      <c r="AF3" s="3" t="n">
        <v>2050.0</v>
      </c>
    </row>
    <row r="4" spans="1:93">
      <c r="A4" s="18" t="s">
        <v>6</v>
      </c>
      <c r="B4" s="4" t="s">
        <v>7</v>
      </c>
      <c r="C4" s="5"/>
      <c r="D4" s="5" t="s">
        <v>89</v>
      </c>
      <c r="E4" s="5" t="s">
        <v>89</v>
      </c>
      <c r="F4" s="5" t="s">
        <v>89</v>
      </c>
      <c r="G4" s="5" t="s">
        <v>89</v>
      </c>
      <c r="H4" s="5" t="s">
        <v>89</v>
      </c>
      <c r="I4" s="5" t="s">
        <v>89</v>
      </c>
      <c r="J4" s="5" t="s">
        <v>89</v>
      </c>
      <c r="K4" s="5" t="s">
        <v>89</v>
      </c>
      <c r="L4" s="5" t="s">
        <v>89</v>
      </c>
      <c r="M4" s="5" t="s">
        <v>89</v>
      </c>
      <c r="N4" s="5" t="s">
        <v>89</v>
      </c>
      <c r="O4" s="5" t="s">
        <v>89</v>
      </c>
      <c r="P4" s="5" t="s">
        <v>89</v>
      </c>
      <c r="Q4" s="5" t="s">
        <v>89</v>
      </c>
      <c r="R4" s="5" t="s">
        <v>89</v>
      </c>
      <c r="S4" s="5" t="s">
        <v>89</v>
      </c>
      <c r="T4" s="5" t="s">
        <v>89</v>
      </c>
      <c r="U4" s="5" t="s">
        <v>89</v>
      </c>
      <c r="V4" s="5" t="s">
        <v>89</v>
      </c>
      <c r="W4" s="5" t="s">
        <v>89</v>
      </c>
      <c r="X4" s="5" t="s">
        <v>89</v>
      </c>
      <c r="Y4" s="5" t="s">
        <v>89</v>
      </c>
      <c r="Z4" s="5" t="s">
        <v>89</v>
      </c>
      <c r="AA4" s="5" t="s">
        <v>89</v>
      </c>
      <c r="AB4" s="5" t="s">
        <v>89</v>
      </c>
      <c r="AC4" s="5" t="s">
        <v>89</v>
      </c>
      <c r="AD4" s="5" t="s">
        <v>89</v>
      </c>
      <c r="AE4" s="5" t="s">
        <v>89</v>
      </c>
      <c r="AF4" s="5" t="s">
        <v>89</v>
      </c>
    </row>
    <row r="5" spans="1:93">
      <c r="A5" s="19" t="s">
        <v>53</v>
      </c>
      <c r="B5" s="15" t="s">
        <v>49</v>
      </c>
      <c r="C5" s="5">
        <f t="shared" ref="C5:C13" si="0">SUM(D5:CO5)</f>
        <v>0</v>
      </c>
      <c r="D5" s="7" t="n">
        <v>0.0</v>
      </c>
      <c r="E5" s="7" t="n">
        <v>44183.7</v>
      </c>
      <c r="F5" s="7" t="n">
        <v>58911.6</v>
      </c>
      <c r="G5" s="7" t="n">
        <v>44183.7</v>
      </c>
      <c r="H5" s="7" t="n">
        <v>0.0</v>
      </c>
      <c r="I5" s="7" t="n">
        <v>0.0</v>
      </c>
      <c r="J5" s="7" t="n">
        <v>0.0</v>
      </c>
      <c r="K5" s="7" t="n">
        <v>0.0</v>
      </c>
      <c r="L5" s="7" t="n">
        <v>0.0</v>
      </c>
      <c r="M5" s="7" t="n">
        <v>0.0</v>
      </c>
      <c r="N5" s="7" t="n">
        <v>0.0</v>
      </c>
      <c r="O5" s="7" t="n">
        <v>0.0</v>
      </c>
      <c r="P5" s="7" t="n">
        <v>0.0</v>
      </c>
      <c r="Q5" s="7" t="n">
        <v>0.0</v>
      </c>
      <c r="R5" s="7" t="n">
        <v>0.0</v>
      </c>
      <c r="S5" s="7" t="n">
        <v>0.0</v>
      </c>
      <c r="T5" s="7" t="n">
        <v>0.0</v>
      </c>
      <c r="U5" s="7" t="n">
        <v>0.0</v>
      </c>
      <c r="V5" s="7" t="n">
        <v>0.0</v>
      </c>
      <c r="W5" s="7" t="n">
        <v>0.0</v>
      </c>
      <c r="X5" s="7" t="n">
        <v>0.0</v>
      </c>
      <c r="Y5" s="7" t="n">
        <v>0.0</v>
      </c>
      <c r="Z5" s="7" t="n">
        <v>0.0</v>
      </c>
      <c r="AA5" s="7" t="n">
        <v>0.0</v>
      </c>
      <c r="AB5" s="7" t="n">
        <v>0.0</v>
      </c>
      <c r="AC5" s="7" t="n">
        <v>0.0</v>
      </c>
      <c r="AD5" s="7" t="n">
        <v>0.0</v>
      </c>
      <c r="AE5" s="7" t="n">
        <v>0.0</v>
      </c>
      <c r="AF5" s="7" t="n">
        <v>0.0</v>
      </c>
    </row>
    <row r="6" spans="1:93">
      <c r="A6" s="19" t="s">
        <v>54</v>
      </c>
      <c r="B6" s="6" t="s">
        <v>8</v>
      </c>
      <c r="C6" s="5">
        <f t="shared" si="0">SUM(D6:CO6)</f>
        <v>0</v>
      </c>
      <c r="D6" s="7" t="n">
        <v>0.0</v>
      </c>
      <c r="E6" s="7" t="n">
        <v>22091.85</v>
      </c>
      <c r="F6" s="7" t="n">
        <v>29455.8</v>
      </c>
      <c r="G6" s="7" t="n">
        <v>22091.85</v>
      </c>
      <c r="H6" s="7" t="n">
        <v>0.0</v>
      </c>
      <c r="I6" s="7" t="n">
        <v>0.0</v>
      </c>
      <c r="J6" s="7" t="n">
        <v>0.0</v>
      </c>
      <c r="K6" s="7" t="n">
        <v>0.0</v>
      </c>
      <c r="L6" s="7" t="n">
        <v>0.0</v>
      </c>
      <c r="M6" s="7" t="n">
        <v>0.0</v>
      </c>
      <c r="N6" s="7" t="n">
        <v>0.0</v>
      </c>
      <c r="O6" s="7" t="n">
        <v>0.0</v>
      </c>
      <c r="P6" s="7" t="n">
        <v>0.0</v>
      </c>
      <c r="Q6" s="7" t="n">
        <v>0.0</v>
      </c>
      <c r="R6" s="7" t="n">
        <v>0.0</v>
      </c>
      <c r="S6" s="7" t="n">
        <v>0.0</v>
      </c>
      <c r="T6" s="7" t="n">
        <v>0.0</v>
      </c>
      <c r="U6" s="7" t="n">
        <v>0.0</v>
      </c>
      <c r="V6" s="7" t="n">
        <v>0.0</v>
      </c>
      <c r="W6" s="7" t="n">
        <v>0.0</v>
      </c>
      <c r="X6" s="7" t="n">
        <v>0.0</v>
      </c>
      <c r="Y6" s="7" t="n">
        <v>0.0</v>
      </c>
      <c r="Z6" s="7" t="n">
        <v>0.0</v>
      </c>
      <c r="AA6" s="7" t="n">
        <v>0.0</v>
      </c>
      <c r="AB6" s="7" t="n">
        <v>0.0</v>
      </c>
      <c r="AC6" s="7" t="n">
        <v>0.0</v>
      </c>
      <c r="AD6" s="7" t="n">
        <v>0.0</v>
      </c>
      <c r="AE6" s="7" t="n">
        <v>0.0</v>
      </c>
      <c r="AF6" s="7" t="n">
        <v>0.0</v>
      </c>
    </row>
    <row r="7" spans="1:93">
      <c r="A7" s="20" t="s">
        <v>55</v>
      </c>
      <c r="B7" s="9" t="s">
        <v>9</v>
      </c>
      <c r="C7" s="5">
        <f t="shared" si="0">SUM(D7:CO7)</f>
        <v>0</v>
      </c>
      <c r="D7" s="7" t="n">
        <v>0.0</v>
      </c>
      <c r="E7" s="7" t="n">
        <v>22091.85</v>
      </c>
      <c r="F7" s="7" t="n">
        <v>29455.8</v>
      </c>
      <c r="G7" s="7" t="n">
        <v>22091.85</v>
      </c>
      <c r="H7" s="7" t="n">
        <v>0.0</v>
      </c>
      <c r="I7" s="7" t="n">
        <v>0.0</v>
      </c>
      <c r="J7" s="7" t="n">
        <v>0.0</v>
      </c>
      <c r="K7" s="7" t="n">
        <v>0.0</v>
      </c>
      <c r="L7" s="7" t="n">
        <v>0.0</v>
      </c>
      <c r="M7" s="7" t="n">
        <v>0.0</v>
      </c>
      <c r="N7" s="7" t="n">
        <v>0.0</v>
      </c>
      <c r="O7" s="7" t="n">
        <v>0.0</v>
      </c>
      <c r="P7" s="7" t="n">
        <v>0.0</v>
      </c>
      <c r="Q7" s="7" t="n">
        <v>0.0</v>
      </c>
      <c r="R7" s="7" t="n">
        <v>0.0</v>
      </c>
      <c r="S7" s="7" t="n">
        <v>0.0</v>
      </c>
      <c r="T7" s="7" t="n">
        <v>0.0</v>
      </c>
      <c r="U7" s="7" t="n">
        <v>0.0</v>
      </c>
      <c r="V7" s="7" t="n">
        <v>0.0</v>
      </c>
      <c r="W7" s="7" t="n">
        <v>0.0</v>
      </c>
      <c r="X7" s="7" t="n">
        <v>0.0</v>
      </c>
      <c r="Y7" s="7" t="n">
        <v>0.0</v>
      </c>
      <c r="Z7" s="7" t="n">
        <v>0.0</v>
      </c>
      <c r="AA7" s="7" t="n">
        <v>0.0</v>
      </c>
      <c r="AB7" s="7" t="n">
        <v>0.0</v>
      </c>
      <c r="AC7" s="7" t="n">
        <v>0.0</v>
      </c>
      <c r="AD7" s="7" t="n">
        <v>0.0</v>
      </c>
      <c r="AE7" s="7" t="n">
        <v>0.0</v>
      </c>
      <c r="AF7" s="7" t="n">
        <v>0.0</v>
      </c>
    </row>
    <row r="8" spans="1:93">
      <c r="A8" s="21" t="s">
        <v>10</v>
      </c>
      <c r="B8" s="9" t="s">
        <v>11</v>
      </c>
      <c r="C8" s="5">
        <f t="shared" si="0">SUM(D8:CO8)</f>
        <v>0</v>
      </c>
      <c r="D8" s="7" t="n">
        <v>0.0</v>
      </c>
      <c r="E8" s="7" t="n">
        <v>157182.0</v>
      </c>
      <c r="F8" s="7" t="n">
        <v>216565.0</v>
      </c>
      <c r="G8" s="7" t="n">
        <v>173801.0</v>
      </c>
      <c r="H8" s="7" t="n">
        <v>0.0</v>
      </c>
      <c r="I8" s="7" t="n">
        <v>0.0</v>
      </c>
      <c r="J8" s="7" t="n">
        <v>0.0</v>
      </c>
      <c r="K8" s="7" t="n">
        <v>0.0</v>
      </c>
      <c r="L8" s="7" t="n">
        <v>0.0</v>
      </c>
      <c r="M8" s="7" t="n">
        <v>0.0</v>
      </c>
      <c r="N8" s="7" t="n">
        <v>0.0</v>
      </c>
      <c r="O8" s="7" t="n">
        <v>0.0</v>
      </c>
      <c r="P8" s="7" t="n">
        <v>0.0</v>
      </c>
      <c r="Q8" s="7" t="n">
        <v>0.0</v>
      </c>
      <c r="R8" s="7" t="n">
        <v>0.0</v>
      </c>
      <c r="S8" s="7" t="n">
        <v>0.0</v>
      </c>
      <c r="T8" s="7" t="n">
        <v>0.0</v>
      </c>
      <c r="U8" s="7" t="n">
        <v>0.0</v>
      </c>
      <c r="V8" s="7" t="n">
        <v>0.0</v>
      </c>
      <c r="W8" s="7" t="n">
        <v>0.0</v>
      </c>
      <c r="X8" s="7" t="n">
        <v>0.0</v>
      </c>
      <c r="Y8" s="7" t="n">
        <v>0.0</v>
      </c>
      <c r="Z8" s="7" t="n">
        <v>0.0</v>
      </c>
      <c r="AA8" s="7" t="n">
        <v>0.0</v>
      </c>
      <c r="AB8" s="7" t="n">
        <v>0.0</v>
      </c>
      <c r="AC8" s="7" t="n">
        <v>0.0</v>
      </c>
      <c r="AD8" s="7" t="n">
        <v>0.0</v>
      </c>
      <c r="AE8" s="7" t="n">
        <v>0.0</v>
      </c>
      <c r="AF8" s="7" t="n">
        <v>0.0</v>
      </c>
    </row>
    <row r="9" spans="1:93">
      <c r="A9" s="21" t="s">
        <v>12</v>
      </c>
      <c r="B9" s="9" t="s">
        <v>13</v>
      </c>
      <c r="C9" s="5">
        <f t="shared" si="0">SUM(D9:CO9)</f>
        <v>0</v>
      </c>
      <c r="D9" s="7" t="n">
        <v>0.0</v>
      </c>
      <c r="E9" s="7" t="n">
        <v>157182.0</v>
      </c>
      <c r="F9" s="7" t="n">
        <v>216565.0</v>
      </c>
      <c r="G9" s="7" t="n">
        <v>173801.0</v>
      </c>
      <c r="H9" s="7" t="n">
        <v>0.0</v>
      </c>
      <c r="I9" s="7" t="n">
        <v>0.0</v>
      </c>
      <c r="J9" s="7" t="n">
        <v>0.0</v>
      </c>
      <c r="K9" s="7" t="n">
        <v>0.0</v>
      </c>
      <c r="L9" s="7" t="n">
        <v>0.0</v>
      </c>
      <c r="M9" s="7" t="n">
        <v>0.0</v>
      </c>
      <c r="N9" s="7" t="n">
        <v>0.0</v>
      </c>
      <c r="O9" s="7" t="n">
        <v>0.0</v>
      </c>
      <c r="P9" s="7" t="n">
        <v>0.0</v>
      </c>
      <c r="Q9" s="7" t="n">
        <v>0.0</v>
      </c>
      <c r="R9" s="7" t="n">
        <v>0.0</v>
      </c>
      <c r="S9" s="7" t="n">
        <v>0.0</v>
      </c>
      <c r="T9" s="7" t="n">
        <v>0.0</v>
      </c>
      <c r="U9" s="7" t="n">
        <v>0.0</v>
      </c>
      <c r="V9" s="7" t="n">
        <v>0.0</v>
      </c>
      <c r="W9" s="7" t="n">
        <v>0.0</v>
      </c>
      <c r="X9" s="7" t="n">
        <v>0.0</v>
      </c>
      <c r="Y9" s="7" t="n">
        <v>0.0</v>
      </c>
      <c r="Z9" s="7" t="n">
        <v>0.0</v>
      </c>
      <c r="AA9" s="7" t="n">
        <v>0.0</v>
      </c>
      <c r="AB9" s="7" t="n">
        <v>0.0</v>
      </c>
      <c r="AC9" s="7" t="n">
        <v>0.0</v>
      </c>
      <c r="AD9" s="7" t="n">
        <v>0.0</v>
      </c>
      <c r="AE9" s="7" t="n">
        <v>0.0</v>
      </c>
      <c r="AF9" s="7" t="n">
        <v>0.0</v>
      </c>
    </row>
    <row r="10" spans="1:93">
      <c r="A10" s="20" t="s">
        <v>56</v>
      </c>
      <c r="B10" s="17" t="s">
        <v>50</v>
      </c>
      <c r="C10" s="5">
        <f t="shared" si="0">SUM(D10:CO10)</f>
        <v>0</v>
      </c>
      <c r="D10" s="7" t="n">
        <v>0.0</v>
      </c>
      <c r="E10" s="7" t="n">
        <v>157181.61</v>
      </c>
      <c r="F10" s="7" t="n">
        <v>216564.9</v>
      </c>
      <c r="G10" s="7" t="n">
        <v>173801.06</v>
      </c>
      <c r="H10" s="7" t="n">
        <v>0.0</v>
      </c>
      <c r="I10" s="7" t="n">
        <v>0.0</v>
      </c>
      <c r="J10" s="7" t="n">
        <v>0.0</v>
      </c>
      <c r="K10" s="7" t="n">
        <v>0.0</v>
      </c>
      <c r="L10" s="7" t="n">
        <v>0.0</v>
      </c>
      <c r="M10" s="7" t="n">
        <v>0.0</v>
      </c>
      <c r="N10" s="7" t="n">
        <v>0.0</v>
      </c>
      <c r="O10" s="7" t="n">
        <v>0.0</v>
      </c>
      <c r="P10" s="7" t="n">
        <v>0.0</v>
      </c>
      <c r="Q10" s="7" t="n">
        <v>0.0</v>
      </c>
      <c r="R10" s="7" t="n">
        <v>0.0</v>
      </c>
      <c r="S10" s="7" t="n">
        <v>0.0</v>
      </c>
      <c r="T10" s="7" t="n">
        <v>0.0</v>
      </c>
      <c r="U10" s="7" t="n">
        <v>0.0</v>
      </c>
      <c r="V10" s="7" t="n">
        <v>0.0</v>
      </c>
      <c r="W10" s="7" t="n">
        <v>0.0</v>
      </c>
      <c r="X10" s="7" t="n">
        <v>0.0</v>
      </c>
      <c r="Y10" s="7" t="n">
        <v>0.0</v>
      </c>
      <c r="Z10" s="7" t="n">
        <v>0.0</v>
      </c>
      <c r="AA10" s="7" t="n">
        <v>0.0</v>
      </c>
      <c r="AB10" s="7" t="n">
        <v>0.0</v>
      </c>
      <c r="AC10" s="7" t="n">
        <v>0.0</v>
      </c>
      <c r="AD10" s="7" t="n">
        <v>0.0</v>
      </c>
      <c r="AE10" s="7" t="n">
        <v>0.0</v>
      </c>
      <c r="AF10" s="7" t="n">
        <v>0.0</v>
      </c>
    </row>
    <row r="11" spans="1:93">
      <c r="A11" s="21" t="s">
        <v>14</v>
      </c>
      <c r="B11" s="17" t="s">
        <v>63</v>
      </c>
      <c r="C11" s="5">
        <f t="shared" ref="C11:C12" si="1">SUM(D11:CO11)</f>
        <v>0</v>
      </c>
      <c r="D11" s="7" t="n">
        <v>0.0</v>
      </c>
      <c r="E11" s="7" t="n">
        <v>0.0</v>
      </c>
      <c r="F11" s="7" t="n">
        <v>0.0</v>
      </c>
      <c r="G11" s="7" t="n">
        <v>0.0</v>
      </c>
      <c r="H11" s="7" t="n">
        <v>0.0</v>
      </c>
      <c r="I11" s="7" t="n">
        <v>0.0</v>
      </c>
      <c r="J11" s="7" t="n">
        <v>0.0</v>
      </c>
      <c r="K11" s="7" t="n">
        <v>0.0</v>
      </c>
      <c r="L11" s="7" t="n">
        <v>0.0</v>
      </c>
      <c r="M11" s="7" t="n">
        <v>0.0</v>
      </c>
      <c r="N11" s="7" t="n">
        <v>0.0</v>
      </c>
      <c r="O11" s="7" t="n">
        <v>0.0</v>
      </c>
      <c r="P11" s="7" t="n">
        <v>0.0</v>
      </c>
      <c r="Q11" s="7" t="n">
        <v>0.0</v>
      </c>
      <c r="R11" s="7" t="n">
        <v>0.0</v>
      </c>
      <c r="S11" s="7" t="n">
        <v>0.0</v>
      </c>
      <c r="T11" s="7" t="n">
        <v>0.0</v>
      </c>
      <c r="U11" s="7" t="n">
        <v>0.0</v>
      </c>
      <c r="V11" s="7" t="n">
        <v>0.0</v>
      </c>
      <c r="W11" s="7" t="n">
        <v>0.0</v>
      </c>
      <c r="X11" s="7" t="n">
        <v>0.0</v>
      </c>
      <c r="Y11" s="7" t="n">
        <v>0.0</v>
      </c>
      <c r="Z11" s="7" t="n">
        <v>0.0</v>
      </c>
      <c r="AA11" s="7" t="n">
        <v>0.0</v>
      </c>
      <c r="AB11" s="7" t="n">
        <v>0.0</v>
      </c>
      <c r="AC11" s="7" t="n">
        <v>0.0</v>
      </c>
      <c r="AD11" s="7" t="n">
        <v>0.0</v>
      </c>
      <c r="AE11" s="7" t="n">
        <v>0.0</v>
      </c>
      <c r="AF11" s="7" t="n">
        <v>0.0</v>
      </c>
    </row>
    <row r="12" spans="1:93">
      <c r="A12" s="21" t="s">
        <v>52</v>
      </c>
      <c r="B12" s="17" t="s">
        <v>64</v>
      </c>
      <c r="C12" s="5">
        <f t="shared" si="1">SUM(D12:CO12)</f>
        <v>0</v>
      </c>
      <c r="D12" s="7" t="n">
        <v>0.0</v>
      </c>
      <c r="E12" s="7" t="n">
        <v>0.0</v>
      </c>
      <c r="F12" s="7" t="n">
        <v>0.0</v>
      </c>
      <c r="G12" s="7" t="n">
        <v>0.0</v>
      </c>
      <c r="H12" s="7" t="n">
        <v>0.0</v>
      </c>
      <c r="I12" s="7" t="n">
        <v>0.0</v>
      </c>
      <c r="J12" s="7" t="n">
        <v>0.0</v>
      </c>
      <c r="K12" s="7" t="n">
        <v>0.0</v>
      </c>
      <c r="L12" s="7" t="n">
        <v>0.0</v>
      </c>
      <c r="M12" s="7" t="n">
        <v>0.0</v>
      </c>
      <c r="N12" s="7" t="n">
        <v>0.0</v>
      </c>
      <c r="O12" s="7" t="n">
        <v>0.0</v>
      </c>
      <c r="P12" s="7" t="n">
        <v>0.0</v>
      </c>
      <c r="Q12" s="7" t="n">
        <v>0.0</v>
      </c>
      <c r="R12" s="7" t="n">
        <v>0.0</v>
      </c>
      <c r="S12" s="7" t="n">
        <v>0.0</v>
      </c>
      <c r="T12" s="7" t="n">
        <v>0.0</v>
      </c>
      <c r="U12" s="7" t="n">
        <v>0.0</v>
      </c>
      <c r="V12" s="7" t="n">
        <v>0.0</v>
      </c>
      <c r="W12" s="7" t="n">
        <v>0.0</v>
      </c>
      <c r="X12" s="7" t="n">
        <v>0.0</v>
      </c>
      <c r="Y12" s="7" t="n">
        <v>0.0</v>
      </c>
      <c r="Z12" s="7" t="n">
        <v>0.0</v>
      </c>
      <c r="AA12" s="7" t="n">
        <v>0.0</v>
      </c>
      <c r="AB12" s="7" t="n">
        <v>0.0</v>
      </c>
      <c r="AC12" s="7" t="n">
        <v>0.0</v>
      </c>
      <c r="AD12" s="7" t="n">
        <v>0.0</v>
      </c>
      <c r="AE12" s="7" t="n">
        <v>0.0</v>
      </c>
      <c r="AF12" s="7" t="n">
        <v>0.0</v>
      </c>
    </row>
    <row r="13" spans="1:93">
      <c r="A13" s="22"/>
      <c r="B13" s="6" t="s">
        <v>15</v>
      </c>
      <c r="C13" s="5">
        <f t="shared" si="0">SUM(D13:CO13)</f>
        <v>0</v>
      </c>
      <c r="D13" s="5">
        <f>SUM(D5,D8,D11)</f>
        <v>0</v>
      </c>
      <c r="E13" s="5">
        <f t="shared" ref="E13:BP13" si="2">SUM(E5,E8,E11)</f>
        <v>0</v>
      </c>
      <c r="F13" s="5">
        <f t="shared" si="2">SUM(F5,F8,F11)</f>
        <v>0</v>
      </c>
      <c r="G13" s="5">
        <f t="shared" si="2">SUM(G5,G8,G11)</f>
        <v>0</v>
      </c>
      <c r="H13" s="5">
        <f t="shared" si="2">SUM(H5,H8,H11)</f>
        <v>0</v>
      </c>
      <c r="I13" s="5">
        <f t="shared" si="2">SUM(I5,I8,I11)</f>
        <v>0</v>
      </c>
      <c r="J13" s="5">
        <f t="shared" si="2">SUM(J5,J8,J11)</f>
        <v>0</v>
      </c>
      <c r="K13" s="5">
        <f t="shared" si="2">SUM(K5,K8,K11)</f>
        <v>0</v>
      </c>
      <c r="L13" s="5">
        <f t="shared" si="2">SUM(L5,L8,L11)</f>
        <v>0</v>
      </c>
      <c r="M13" s="5">
        <f t="shared" si="2">SUM(M5,M8,M11)</f>
        <v>0</v>
      </c>
      <c r="N13" s="5">
        <f t="shared" si="2">SUM(N5,N8,N11)</f>
        <v>0</v>
      </c>
      <c r="O13" s="5">
        <f t="shared" si="2">SUM(D5,D8,D11)</f>
        <v>0</v>
      </c>
      <c r="P13" s="5">
        <f t="shared" si="2">SUM(E5,E8,E11)</f>
        <v>0</v>
      </c>
      <c r="Q13" s="5">
        <f t="shared" si="2">SUM(F5,F8,F11)</f>
        <v>0</v>
      </c>
      <c r="R13" s="5">
        <f t="shared" si="2">SUM(G5,G8,G11)</f>
        <v>0</v>
      </c>
      <c r="S13" s="5">
        <f t="shared" si="2">SUM(H5,H8,H11)</f>
        <v>0</v>
      </c>
      <c r="T13" s="5">
        <f t="shared" si="2">SUM(I5,I8,I11)</f>
        <v>0</v>
      </c>
      <c r="U13" s="5">
        <f t="shared" si="2">SUM(J5,J8,J11)</f>
        <v>0</v>
      </c>
      <c r="V13" s="5">
        <f t="shared" si="2">SUM(K5,K8,K11)</f>
        <v>0</v>
      </c>
      <c r="W13" s="5">
        <f t="shared" si="2">SUM(L5,L8,L11)</f>
        <v>0</v>
      </c>
      <c r="X13" s="5">
        <f t="shared" si="2">SUM(M5,M8,M11)</f>
        <v>0</v>
      </c>
      <c r="Y13" s="5">
        <f t="shared" si="2">SUM(N5,N8,N11)</f>
        <v>0</v>
      </c>
      <c r="Z13" s="5">
        <f t="shared" si="2">SUM(O5,O8,O11)</f>
        <v>0</v>
      </c>
      <c r="AA13" s="5">
        <f t="shared" si="2">SUM(P5,P8,P11)</f>
        <v>0</v>
      </c>
      <c r="AB13" s="5">
        <f t="shared" si="2">SUM(Q5,Q8,Q11)</f>
        <v>0</v>
      </c>
      <c r="AC13" s="5">
        <f t="shared" si="2">SUM(R5,R8,R11)</f>
        <v>0</v>
      </c>
      <c r="AD13" s="5">
        <f t="shared" si="2">SUM(S5,S8,S11)</f>
        <v>0</v>
      </c>
      <c r="AE13" s="5">
        <f t="shared" si="2">SUM(T5,T8,T11)</f>
        <v>0</v>
      </c>
      <c r="AF13" s="5">
        <f t="shared" si="2">SUM(U5,U8,U11)</f>
        <v>0</v>
      </c>
    </row>
    <row r="14" spans="1:93">
      <c r="A14" s="23" t="s">
        <v>65</v>
      </c>
      <c r="B14" s="4" t="s">
        <v>17</v>
      </c>
      <c r="C14" s="5"/>
      <c r="D14" s="5" t="s">
        <v>89</v>
      </c>
      <c r="E14" s="5" t="s">
        <v>89</v>
      </c>
      <c r="F14" s="5" t="s">
        <v>89</v>
      </c>
      <c r="G14" s="5" t="s">
        <v>89</v>
      </c>
      <c r="H14" s="5" t="s">
        <v>89</v>
      </c>
      <c r="I14" s="5" t="s">
        <v>89</v>
      </c>
      <c r="J14" s="5" t="s">
        <v>89</v>
      </c>
      <c r="K14" s="5" t="s">
        <v>89</v>
      </c>
      <c r="L14" s="5" t="s">
        <v>89</v>
      </c>
      <c r="M14" s="5" t="s">
        <v>89</v>
      </c>
      <c r="N14" s="5" t="s">
        <v>89</v>
      </c>
      <c r="O14" s="5" t="s">
        <v>89</v>
      </c>
      <c r="P14" s="5" t="s">
        <v>89</v>
      </c>
      <c r="Q14" s="5" t="s">
        <v>89</v>
      </c>
      <c r="R14" s="5" t="s">
        <v>89</v>
      </c>
      <c r="S14" s="5" t="s">
        <v>89</v>
      </c>
      <c r="T14" s="5" t="s">
        <v>89</v>
      </c>
      <c r="U14" s="5" t="s">
        <v>89</v>
      </c>
      <c r="V14" s="5" t="s">
        <v>89</v>
      </c>
      <c r="W14" s="5" t="s">
        <v>89</v>
      </c>
      <c r="X14" s="5" t="s">
        <v>89</v>
      </c>
      <c r="Y14" s="5" t="s">
        <v>89</v>
      </c>
      <c r="Z14" s="5" t="s">
        <v>89</v>
      </c>
      <c r="AA14" s="5" t="s">
        <v>89</v>
      </c>
      <c r="AB14" s="5" t="s">
        <v>89</v>
      </c>
      <c r="AC14" s="5" t="s">
        <v>89</v>
      </c>
      <c r="AD14" s="5" t="s">
        <v>89</v>
      </c>
      <c r="AE14" s="5" t="s">
        <v>89</v>
      </c>
      <c r="AF14" s="5" t="s">
        <v>89</v>
      </c>
    </row>
    <row r="15" spans="1:93">
      <c r="A15" s="20" t="s">
        <v>66</v>
      </c>
      <c r="B15" s="8" t="s">
        <v>18</v>
      </c>
      <c r="C15" s="5">
        <f t="shared" ref="C15:C24" si="5">SUM(D15:CO15)</f>
        <v>0</v>
      </c>
      <c r="D15" s="7" t="n">
        <v>0.0</v>
      </c>
      <c r="E15" s="7" t="n">
        <v>0.0</v>
      </c>
      <c r="F15" s="7" t="n">
        <v>0.0</v>
      </c>
      <c r="G15" s="7" t="n">
        <v>0.0</v>
      </c>
      <c r="H15" s="7" t="n">
        <v>27490.13</v>
      </c>
      <c r="I15" s="7" t="n">
        <v>29741.19</v>
      </c>
      <c r="J15" s="7" t="n">
        <v>32177.31</v>
      </c>
      <c r="K15" s="7" t="n">
        <v>34813.76</v>
      </c>
      <c r="L15" s="7" t="n">
        <v>37667.07</v>
      </c>
      <c r="M15" s="7" t="n">
        <v>40755.16</v>
      </c>
      <c r="N15" s="7" t="n">
        <v>43603.03</v>
      </c>
      <c r="O15" s="7" t="n">
        <v>46651.0</v>
      </c>
      <c r="P15" s="7" t="n">
        <v>49913.2</v>
      </c>
      <c r="Q15" s="7" t="n">
        <v>53404.76</v>
      </c>
      <c r="R15" s="7" t="n">
        <v>57431.23</v>
      </c>
      <c r="S15" s="7" t="n">
        <v>60467.12</v>
      </c>
      <c r="T15" s="7" t="n">
        <v>63665.05</v>
      </c>
      <c r="U15" s="7" t="n">
        <v>67033.75</v>
      </c>
      <c r="V15" s="7" t="n">
        <v>70582.41</v>
      </c>
      <c r="W15" s="7" t="n">
        <v>74320.73</v>
      </c>
      <c r="X15" s="7" t="n">
        <v>77839.19</v>
      </c>
      <c r="Y15" s="7" t="n">
        <v>81527.49</v>
      </c>
      <c r="Z15" s="7" t="n">
        <v>85393.94</v>
      </c>
      <c r="AA15" s="7" t="n">
        <v>89447.29</v>
      </c>
      <c r="AB15" s="7" t="n">
        <v>91845.81</v>
      </c>
      <c r="AC15" s="7" t="n">
        <v>94311.18</v>
      </c>
      <c r="AD15" s="7" t="n">
        <v>96845.33</v>
      </c>
      <c r="AE15" s="7" t="n">
        <v>99450.22</v>
      </c>
      <c r="AF15" s="7" t="n">
        <v>102127.86</v>
      </c>
    </row>
    <row r="16" spans="1:93">
      <c r="A16" s="20" t="s">
        <v>67</v>
      </c>
      <c r="B16" s="9" t="s">
        <v>19</v>
      </c>
      <c r="C16" s="5">
        <f t="shared" si="5">SUM(D16:CO16)</f>
        <v>0</v>
      </c>
      <c r="D16" s="10" t="n">
        <v>0.0</v>
      </c>
      <c r="E16" s="10" t="n">
        <v>0.0</v>
      </c>
      <c r="F16" s="10" t="n">
        <v>0.0</v>
      </c>
      <c r="G16" s="10" t="n">
        <v>0.0</v>
      </c>
      <c r="H16" s="10" t="n">
        <v>52452.32</v>
      </c>
      <c r="I16" s="10" t="n">
        <v>52413.4</v>
      </c>
      <c r="J16" s="10" t="n">
        <v>52360.08</v>
      </c>
      <c r="K16" s="10" t="n">
        <v>52289.92</v>
      </c>
      <c r="L16" s="10" t="n">
        <v>52200.11</v>
      </c>
      <c r="M16" s="10" t="n">
        <v>52087.42</v>
      </c>
      <c r="N16" s="10" t="n">
        <v>51947.31</v>
      </c>
      <c r="O16" s="10" t="n">
        <v>51776.18</v>
      </c>
      <c r="P16" s="10" t="n">
        <v>51569.04</v>
      </c>
      <c r="Q16" s="10" t="n">
        <v>62259.88</v>
      </c>
      <c r="R16" s="10" t="n">
        <v>51022.96</v>
      </c>
      <c r="S16" s="10" t="n">
        <v>50668.26</v>
      </c>
      <c r="T16" s="10" t="n">
        <v>50248.69</v>
      </c>
      <c r="U16" s="10" t="n">
        <v>49754.17</v>
      </c>
      <c r="V16" s="10" t="n">
        <v>49173.07</v>
      </c>
      <c r="W16" s="10" t="n">
        <v>48492.03</v>
      </c>
      <c r="X16" s="10" t="n">
        <v>47694.98</v>
      </c>
      <c r="Y16" s="10" t="n">
        <v>46764.83</v>
      </c>
      <c r="Z16" s="10" t="n">
        <v>45681.2</v>
      </c>
      <c r="AA16" s="10" t="n">
        <v>59122.7</v>
      </c>
      <c r="AB16" s="10" t="n">
        <v>42953.16</v>
      </c>
      <c r="AC16" s="10" t="n">
        <v>41250.51</v>
      </c>
      <c r="AD16" s="10" t="n">
        <v>39276.94</v>
      </c>
      <c r="AE16" s="10" t="n">
        <v>36991.34</v>
      </c>
      <c r="AF16" s="10" t="n">
        <v>42158.15</v>
      </c>
    </row>
    <row r="17" spans="1:93">
      <c r="A17" s="20" t="s">
        <v>68</v>
      </c>
      <c r="B17" s="9" t="s">
        <v>20</v>
      </c>
      <c r="C17" s="5">
        <f t="shared" si="5">SUM(D17:CO17)</f>
        <v>0</v>
      </c>
      <c r="D17" s="10" t="n">
        <v>0.0</v>
      </c>
      <c r="E17" s="10" t="n">
        <v>0.0</v>
      </c>
      <c r="F17" s="10" t="n">
        <v>0.0</v>
      </c>
      <c r="G17" s="10" t="n">
        <v>0.0</v>
      </c>
      <c r="H17" s="10" t="n">
        <v>2357.43</v>
      </c>
      <c r="I17" s="10" t="n">
        <v>2430.45</v>
      </c>
      <c r="J17" s="10" t="n">
        <v>2505.85</v>
      </c>
      <c r="K17" s="10" t="n">
        <v>2583.72</v>
      </c>
      <c r="L17" s="10" t="n">
        <v>2664.14</v>
      </c>
      <c r="M17" s="10" t="n">
        <v>2747.22</v>
      </c>
      <c r="N17" s="10" t="n">
        <v>2832.25</v>
      </c>
      <c r="O17" s="10" t="n">
        <v>2920.02</v>
      </c>
      <c r="P17" s="10" t="n">
        <v>3010.62</v>
      </c>
      <c r="Q17" s="10" t="n">
        <v>14043.87</v>
      </c>
      <c r="R17" s="10" t="n">
        <v>3200.71</v>
      </c>
      <c r="S17" s="10" t="n">
        <v>3298.84</v>
      </c>
      <c r="T17" s="10" t="n">
        <v>3400.02</v>
      </c>
      <c r="U17" s="10" t="n">
        <v>3504.36</v>
      </c>
      <c r="V17" s="10" t="n">
        <v>3611.95</v>
      </c>
      <c r="W17" s="10" t="n">
        <v>3722.91</v>
      </c>
      <c r="X17" s="10" t="n">
        <v>3836.66</v>
      </c>
      <c r="Y17" s="10" t="n">
        <v>3953.93</v>
      </c>
      <c r="Z17" s="10" t="n">
        <v>4074.82</v>
      </c>
      <c r="AA17" s="10" t="n">
        <v>18901.52</v>
      </c>
      <c r="AB17" s="10" t="n">
        <v>4324.98</v>
      </c>
      <c r="AC17" s="10" t="n">
        <v>4454.27</v>
      </c>
      <c r="AD17" s="10" t="n">
        <v>4587.42</v>
      </c>
      <c r="AE17" s="10" t="n">
        <v>4724.56</v>
      </c>
      <c r="AF17" s="10" t="n">
        <v>12677.52</v>
      </c>
    </row>
    <row r="18" spans="1:93">
      <c r="A18" s="20" t="s">
        <v>69</v>
      </c>
      <c r="B18" s="16" t="s">
        <v>51</v>
      </c>
      <c r="C18" s="5">
        <f t="shared" si="5">SUM(D18:CO18)</f>
        <v>0</v>
      </c>
      <c r="D18" s="10" t="n">
        <v>0.0</v>
      </c>
      <c r="E18" s="10" t="n">
        <v>0.0</v>
      </c>
      <c r="F18" s="10" t="n">
        <v>0.0</v>
      </c>
      <c r="G18" s="10" t="n">
        <v>0.0</v>
      </c>
      <c r="H18" s="10" t="n">
        <v>26276.56</v>
      </c>
      <c r="I18" s="10" t="n">
        <v>26276.56</v>
      </c>
      <c r="J18" s="10" t="n">
        <v>26276.56</v>
      </c>
      <c r="K18" s="10" t="n">
        <v>26276.56</v>
      </c>
      <c r="L18" s="10" t="n">
        <v>26276.56</v>
      </c>
      <c r="M18" s="10" t="n">
        <v>26276.56</v>
      </c>
      <c r="N18" s="10" t="n">
        <v>26276.56</v>
      </c>
      <c r="O18" s="10" t="n">
        <v>26276.56</v>
      </c>
      <c r="P18" s="10" t="n">
        <v>26276.56</v>
      </c>
      <c r="Q18" s="10" t="n">
        <v>26276.56</v>
      </c>
      <c r="R18" s="10" t="n">
        <v>26276.56</v>
      </c>
      <c r="S18" s="10" t="n">
        <v>26276.56</v>
      </c>
      <c r="T18" s="10" t="n">
        <v>26276.56</v>
      </c>
      <c r="U18" s="10" t="n">
        <v>26276.56</v>
      </c>
      <c r="V18" s="10" t="n">
        <v>26276.56</v>
      </c>
      <c r="W18" s="10" t="n">
        <v>26276.56</v>
      </c>
      <c r="X18" s="10" t="n">
        <v>26276.56</v>
      </c>
      <c r="Y18" s="10" t="n">
        <v>26276.56</v>
      </c>
      <c r="Z18" s="10" t="n">
        <v>26276.56</v>
      </c>
      <c r="AA18" s="10" t="n">
        <v>26276.56</v>
      </c>
      <c r="AB18" s="10" t="n">
        <v>26276.56</v>
      </c>
      <c r="AC18" s="10" t="n">
        <v>26276.56</v>
      </c>
      <c r="AD18" s="10" t="n">
        <v>26276.56</v>
      </c>
      <c r="AE18" s="10" t="n">
        <v>26276.56</v>
      </c>
      <c r="AF18" s="10" t="n">
        <v>26276.56</v>
      </c>
    </row>
    <row r="19" spans="1:93">
      <c r="A19" s="20" t="s">
        <v>70</v>
      </c>
      <c r="B19" s="9" t="s">
        <v>21</v>
      </c>
      <c r="C19" s="5">
        <f t="shared" si="5">SUM(D19:CO19)</f>
        <v>0</v>
      </c>
      <c r="D19" s="10" t="n">
        <v>0.0</v>
      </c>
      <c r="E19" s="10" t="n">
        <v>0.0</v>
      </c>
      <c r="F19" s="10" t="n">
        <v>0.0</v>
      </c>
      <c r="G19" s="10" t="n">
        <v>0.0</v>
      </c>
      <c r="H19" s="10" t="n">
        <v>-24962.19</v>
      </c>
      <c r="I19" s="10" t="n">
        <v>-22672.22</v>
      </c>
      <c r="J19" s="10" t="n">
        <v>-20182.77</v>
      </c>
      <c r="K19" s="10" t="n">
        <v>-17476.16</v>
      </c>
      <c r="L19" s="10" t="n">
        <v>-14533.03</v>
      </c>
      <c r="M19" s="10" t="n">
        <v>-11332.26</v>
      </c>
      <c r="N19" s="10" t="n">
        <v>-8344.29</v>
      </c>
      <c r="O19" s="10" t="n">
        <v>-5125.18</v>
      </c>
      <c r="P19" s="10" t="n">
        <v>-1655.84</v>
      </c>
      <c r="Q19" s="10" t="n">
        <v>-8855.12</v>
      </c>
      <c r="R19" s="10" t="n">
        <v>6298.99</v>
      </c>
      <c r="S19" s="10" t="n">
        <v>9160.64</v>
      </c>
      <c r="T19" s="10" t="n">
        <v>12744.15</v>
      </c>
      <c r="U19" s="10" t="n">
        <v>16571.56</v>
      </c>
      <c r="V19" s="10" t="n">
        <v>20663.59</v>
      </c>
      <c r="W19" s="10" t="n">
        <v>25043.18</v>
      </c>
      <c r="X19" s="10" t="n">
        <v>29321.3</v>
      </c>
      <c r="Y19" s="10" t="n">
        <v>33900.54</v>
      </c>
      <c r="Z19" s="10" t="n">
        <v>38809.53</v>
      </c>
      <c r="AA19" s="10" t="n">
        <v>29537.07</v>
      </c>
      <c r="AB19" s="10" t="n">
        <v>47921.0</v>
      </c>
      <c r="AC19" s="10" t="n">
        <v>52062.99</v>
      </c>
      <c r="AD19" s="10" t="n">
        <v>56543.95</v>
      </c>
      <c r="AE19" s="10" t="n">
        <v>61406.92</v>
      </c>
      <c r="AF19" s="10" t="n">
        <v>58973.84</v>
      </c>
    </row>
    <row r="20" spans="1:93">
      <c r="A20" s="20" t="s">
        <v>71</v>
      </c>
      <c r="B20" s="9" t="s">
        <v>22</v>
      </c>
      <c r="C20" s="5">
        <f t="shared" si="5">SUM(D20:CO20)</f>
        <v>0</v>
      </c>
      <c r="D20" s="10" t="n">
        <v>0.0</v>
      </c>
      <c r="E20" s="10" t="n">
        <v>0.0</v>
      </c>
      <c r="F20" s="10" t="n">
        <v>0.0</v>
      </c>
      <c r="G20" s="10" t="n">
        <v>0.0</v>
      </c>
      <c r="H20" s="10" t="n">
        <v>0.0</v>
      </c>
      <c r="I20" s="10" t="n">
        <v>0.0</v>
      </c>
      <c r="J20" s="10" t="n">
        <v>0.0</v>
      </c>
      <c r="K20" s="10" t="n">
        <v>0.0</v>
      </c>
      <c r="L20" s="10" t="n">
        <v>0.0</v>
      </c>
      <c r="M20" s="10" t="n">
        <v>0.0</v>
      </c>
      <c r="N20" s="10" t="n">
        <v>0.0</v>
      </c>
      <c r="O20" s="10" t="n">
        <v>0.0</v>
      </c>
      <c r="P20" s="10" t="n">
        <v>0.0</v>
      </c>
      <c r="Q20" s="10" t="n">
        <v>0.0</v>
      </c>
      <c r="R20" s="10" t="n">
        <v>0.0</v>
      </c>
      <c r="S20" s="10" t="n">
        <v>0.0</v>
      </c>
      <c r="T20" s="10" t="n">
        <v>0.0</v>
      </c>
      <c r="U20" s="10" t="n">
        <v>3623.98</v>
      </c>
      <c r="V20" s="10" t="n">
        <v>5165.9</v>
      </c>
      <c r="W20" s="10" t="n">
        <v>6260.8</v>
      </c>
      <c r="X20" s="10" t="n">
        <v>7330.32</v>
      </c>
      <c r="Y20" s="10" t="n">
        <v>8475.14</v>
      </c>
      <c r="Z20" s="10" t="n">
        <v>9702.38</v>
      </c>
      <c r="AA20" s="10" t="n">
        <v>7384.27</v>
      </c>
      <c r="AB20" s="10" t="n">
        <v>11980.25</v>
      </c>
      <c r="AC20" s="10" t="n">
        <v>13015.75</v>
      </c>
      <c r="AD20" s="10" t="n">
        <v>14135.99</v>
      </c>
      <c r="AE20" s="10" t="n">
        <v>15351.73</v>
      </c>
      <c r="AF20" s="10" t="n">
        <v>14743.46</v>
      </c>
    </row>
    <row r="21" spans="1:93">
      <c r="A21" s="19" t="s">
        <v>72</v>
      </c>
      <c r="B21" s="12" t="s">
        <v>23</v>
      </c>
      <c r="C21" s="5">
        <f t="shared" si="5">SUM(D21:CO21)</f>
        <v>0</v>
      </c>
      <c r="D21" s="11">
        <f t="shared" ref="D21:BO21" si="6">D19-D20</f>
        <v>0</v>
      </c>
      <c r="E21" s="11">
        <f t="shared" si="6">E19-E20</f>
        <v>0</v>
      </c>
      <c r="F21" s="11">
        <f t="shared" si="6">F19-F20</f>
        <v>0</v>
      </c>
      <c r="G21" s="11">
        <f t="shared" si="6">G19-G20</f>
        <v>0</v>
      </c>
      <c r="H21" s="11">
        <f t="shared" si="6">H19-H20</f>
        <v>0</v>
      </c>
      <c r="I21" s="11">
        <f t="shared" si="6">I19-I20</f>
        <v>0</v>
      </c>
      <c r="J21" s="11">
        <f t="shared" si="6">J19-J20</f>
        <v>0</v>
      </c>
      <c r="K21" s="11">
        <f t="shared" si="6">K19-K20</f>
        <v>0</v>
      </c>
      <c r="L21" s="11">
        <f t="shared" si="6">L19-L20</f>
        <v>0</v>
      </c>
      <c r="M21" s="11">
        <f t="shared" si="6">M19-M20</f>
        <v>0</v>
      </c>
      <c r="N21" s="11">
        <f t="shared" si="6">N19-N20</f>
        <v>0</v>
      </c>
      <c r="O21" s="11">
        <f t="shared" si="6">D19-D20</f>
        <v>0</v>
      </c>
      <c r="P21" s="11">
        <f t="shared" si="6">E19-E20</f>
        <v>0</v>
      </c>
      <c r="Q21" s="11">
        <f t="shared" si="6">F19-F20</f>
        <v>0</v>
      </c>
      <c r="R21" s="11">
        <f t="shared" si="6">G19-G20</f>
        <v>0</v>
      </c>
      <c r="S21" s="11">
        <f t="shared" si="6">H19-H20</f>
        <v>0</v>
      </c>
      <c r="T21" s="11">
        <f t="shared" si="6">I19-I20</f>
        <v>0</v>
      </c>
      <c r="U21" s="11">
        <f t="shared" si="6">J19-J20</f>
        <v>0</v>
      </c>
      <c r="V21" s="11">
        <f t="shared" si="6">K19-K20</f>
        <v>0</v>
      </c>
      <c r="W21" s="11">
        <f t="shared" si="6">L19-L20</f>
        <v>0</v>
      </c>
      <c r="X21" s="11">
        <f t="shared" si="6">M19-M20</f>
        <v>0</v>
      </c>
      <c r="Y21" s="11">
        <f t="shared" si="6">N19-N20</f>
        <v>0</v>
      </c>
      <c r="Z21" s="11">
        <f t="shared" si="6">O19-O20</f>
        <v>0</v>
      </c>
      <c r="AA21" s="11">
        <f t="shared" si="6">P19-P20</f>
        <v>0</v>
      </c>
      <c r="AB21" s="11">
        <f t="shared" si="6">Q19-Q20</f>
        <v>0</v>
      </c>
      <c r="AC21" s="11">
        <f t="shared" si="6">R19-R20</f>
        <v>0</v>
      </c>
      <c r="AD21" s="11">
        <f t="shared" si="6">S19-S20</f>
        <v>0</v>
      </c>
      <c r="AE21" s="11">
        <f t="shared" si="6">T19-T20</f>
        <v>0</v>
      </c>
      <c r="AF21" s="11">
        <f t="shared" si="6">U19-U20</f>
        <v>0</v>
      </c>
    </row>
    <row r="22" spans="1:93">
      <c r="A22" s="20" t="s">
        <v>73</v>
      </c>
      <c r="B22" s="9" t="s">
        <v>24</v>
      </c>
      <c r="C22" s="5">
        <f t="shared" si="5">SUM(D22:CO22)</f>
        <v>0</v>
      </c>
      <c r="D22" s="10" t="n">
        <v>0.0</v>
      </c>
      <c r="E22" s="10" t="n">
        <v>0.0</v>
      </c>
      <c r="F22" s="10" t="n">
        <v>0.0</v>
      </c>
      <c r="G22" s="10" t="n">
        <v>0.0</v>
      </c>
      <c r="H22" s="10" t="n">
        <v>-1143.87</v>
      </c>
      <c r="I22" s="10" t="n">
        <v>1034.17</v>
      </c>
      <c r="J22" s="10" t="n">
        <v>3394.89</v>
      </c>
      <c r="K22" s="10" t="n">
        <v>5953.48</v>
      </c>
      <c r="L22" s="10" t="n">
        <v>8726.37</v>
      </c>
      <c r="M22" s="10" t="n">
        <v>11731.37</v>
      </c>
      <c r="N22" s="10" t="n">
        <v>14494.21</v>
      </c>
      <c r="O22" s="10" t="n">
        <v>17454.41</v>
      </c>
      <c r="P22" s="10" t="n">
        <v>20626.01</v>
      </c>
      <c r="Q22" s="10" t="n">
        <v>13084.33</v>
      </c>
      <c r="R22" s="10" t="n">
        <v>27844.68</v>
      </c>
      <c r="S22" s="10" t="n">
        <v>30253.5</v>
      </c>
      <c r="T22" s="10" t="n">
        <v>33316.26</v>
      </c>
      <c r="U22" s="10" t="n">
        <v>36544.81</v>
      </c>
      <c r="V22" s="10" t="n">
        <v>39948.14</v>
      </c>
      <c r="W22" s="10" t="n">
        <v>43535.74</v>
      </c>
      <c r="X22" s="10" t="n">
        <v>46903.06</v>
      </c>
      <c r="Y22" s="10" t="n">
        <v>50434.88</v>
      </c>
      <c r="Z22" s="10" t="n">
        <v>54139.35</v>
      </c>
      <c r="AA22" s="10" t="n">
        <v>43481.68</v>
      </c>
      <c r="AB22" s="10" t="n">
        <v>60272.62</v>
      </c>
      <c r="AC22" s="10" t="n">
        <v>62582.67</v>
      </c>
      <c r="AD22" s="10" t="n">
        <v>64956.9</v>
      </c>
      <c r="AE22" s="10" t="n">
        <v>67397.13</v>
      </c>
      <c r="AF22" s="10" t="n">
        <v>62177.91</v>
      </c>
    </row>
    <row r="23" spans="1:93">
      <c r="A23" s="20" t="s">
        <v>74</v>
      </c>
      <c r="B23" s="9" t="s">
        <v>25</v>
      </c>
      <c r="C23" s="5">
        <f t="shared" si="5">SUM(D23:CO23)</f>
        <v>0</v>
      </c>
      <c r="D23" s="10" t="n">
        <v>0.0</v>
      </c>
      <c r="E23" s="10" t="n">
        <v>0.0</v>
      </c>
      <c r="F23" s="10" t="n">
        <v>0.0</v>
      </c>
      <c r="G23" s="10" t="n">
        <v>0.0</v>
      </c>
      <c r="H23" s="10" t="n">
        <v>0.0</v>
      </c>
      <c r="I23" s="10" t="n">
        <v>0.0</v>
      </c>
      <c r="J23" s="10" t="n">
        <v>0.0</v>
      </c>
      <c r="K23" s="10" t="n">
        <v>0.0</v>
      </c>
      <c r="L23" s="10" t="n">
        <v>0.0</v>
      </c>
      <c r="M23" s="10" t="n">
        <v>0.0</v>
      </c>
      <c r="N23" s="10" t="n">
        <v>0.0</v>
      </c>
      <c r="O23" s="10" t="n">
        <v>0.0</v>
      </c>
      <c r="P23" s="10" t="n">
        <v>0.0</v>
      </c>
      <c r="Q23" s="10" t="n">
        <v>0.0</v>
      </c>
      <c r="R23" s="10" t="n">
        <v>0.0</v>
      </c>
      <c r="S23" s="10" t="n">
        <v>0.0</v>
      </c>
      <c r="T23" s="10" t="n">
        <v>0.0</v>
      </c>
      <c r="U23" s="10" t="n">
        <v>0.0</v>
      </c>
      <c r="V23" s="10" t="n">
        <v>0.0</v>
      </c>
      <c r="W23" s="10" t="n">
        <v>0.0</v>
      </c>
      <c r="X23" s="10" t="n">
        <v>0.0</v>
      </c>
      <c r="Y23" s="10" t="n">
        <v>0.0</v>
      </c>
      <c r="Z23" s="10" t="n">
        <v>13905.19</v>
      </c>
      <c r="AA23" s="10" t="n">
        <v>20063.52</v>
      </c>
      <c r="AB23" s="10" t="n">
        <v>35940.75</v>
      </c>
      <c r="AC23" s="10" t="n">
        <v>39047.24</v>
      </c>
      <c r="AD23" s="10" t="n">
        <v>42407.96</v>
      </c>
      <c r="AE23" s="10" t="n">
        <v>46055.19</v>
      </c>
      <c r="AF23" s="10" t="n">
        <v>49230.38</v>
      </c>
    </row>
    <row r="24" spans="1:93">
      <c r="A24" s="20" t="s">
        <v>75</v>
      </c>
      <c r="B24" s="16" t="s">
        <v>48</v>
      </c>
      <c r="C24" s="5">
        <f t="shared" si="5">SUM(D24:CO24)</f>
        <v>0</v>
      </c>
      <c r="D24" s="10" t="n">
        <v>0.0</v>
      </c>
      <c r="E24" s="10" t="n">
        <v>0.0</v>
      </c>
      <c r="F24" s="10" t="n">
        <v>0.0</v>
      </c>
      <c r="G24" s="10" t="n">
        <v>0.0</v>
      </c>
      <c r="H24" s="10" t="n">
        <v>-24962.19</v>
      </c>
      <c r="I24" s="10" t="n">
        <v>-47634.41</v>
      </c>
      <c r="J24" s="10" t="n">
        <v>-67817.18</v>
      </c>
      <c r="K24" s="10" t="n">
        <v>-85293.34</v>
      </c>
      <c r="L24" s="10" t="n">
        <v>-99826.37</v>
      </c>
      <c r="M24" s="10" t="n">
        <v>-111158.63</v>
      </c>
      <c r="N24" s="10" t="n">
        <v>-119502.92</v>
      </c>
      <c r="O24" s="10" t="n">
        <v>-124628.1</v>
      </c>
      <c r="P24" s="10" t="n">
        <v>-126283.94</v>
      </c>
      <c r="Q24" s="10" t="n">
        <v>-135139.07</v>
      </c>
      <c r="R24" s="10" t="n">
        <v>-128840.07</v>
      </c>
      <c r="S24" s="10" t="n">
        <v>-119679.43</v>
      </c>
      <c r="T24" s="10" t="n">
        <v>-106935.28</v>
      </c>
      <c r="U24" s="10" t="n">
        <v>-93987.7</v>
      </c>
      <c r="V24" s="10" t="n">
        <v>-78490.01</v>
      </c>
      <c r="W24" s="10" t="n">
        <v>-59707.62</v>
      </c>
      <c r="X24" s="10" t="n">
        <v>-37716.65</v>
      </c>
      <c r="Y24" s="10" t="n">
        <v>-12291.24</v>
      </c>
      <c r="Z24" s="10" t="n">
        <v>0.0</v>
      </c>
      <c r="AA24" s="10" t="n">
        <v>0.0</v>
      </c>
      <c r="AB24" s="10" t="n">
        <v>0.0</v>
      </c>
      <c r="AC24" s="10" t="n">
        <v>0.0</v>
      </c>
      <c r="AD24" s="10" t="n">
        <v>0.0</v>
      </c>
      <c r="AE24" s="10" t="n">
        <v>0.0</v>
      </c>
      <c r="AF24" s="10" t="n">
        <v>0.0</v>
      </c>
    </row>
    <row r="25" spans="1:93">
      <c r="A25" s="23" t="s">
        <v>57</v>
      </c>
      <c r="B25" s="13" t="s">
        <v>26</v>
      </c>
      <c r="C25" s="5"/>
      <c r="D25" s="14" t="s">
        <v>89</v>
      </c>
      <c r="E25" s="14" t="s">
        <v>89</v>
      </c>
      <c r="F25" s="14" t="s">
        <v>89</v>
      </c>
      <c r="G25" s="14" t="s">
        <v>89</v>
      </c>
      <c r="H25" s="14" t="s">
        <v>89</v>
      </c>
      <c r="I25" s="14" t="s">
        <v>89</v>
      </c>
      <c r="J25" s="14" t="s">
        <v>89</v>
      </c>
      <c r="K25" s="14" t="s">
        <v>89</v>
      </c>
      <c r="L25" s="14" t="s">
        <v>89</v>
      </c>
      <c r="M25" s="14" t="s">
        <v>89</v>
      </c>
      <c r="N25" s="14" t="s">
        <v>89</v>
      </c>
      <c r="O25" s="14" t="s">
        <v>89</v>
      </c>
      <c r="P25" s="14" t="s">
        <v>89</v>
      </c>
      <c r="Q25" s="14" t="s">
        <v>89</v>
      </c>
      <c r="R25" s="14" t="s">
        <v>89</v>
      </c>
      <c r="S25" s="14" t="s">
        <v>89</v>
      </c>
      <c r="T25" s="14" t="s">
        <v>89</v>
      </c>
      <c r="U25" s="14" t="s">
        <v>89</v>
      </c>
      <c r="V25" s="14" t="s">
        <v>89</v>
      </c>
      <c r="W25" s="14" t="s">
        <v>89</v>
      </c>
      <c r="X25" s="14" t="s">
        <v>89</v>
      </c>
      <c r="Y25" s="14" t="s">
        <v>89</v>
      </c>
      <c r="Z25" s="14" t="s">
        <v>89</v>
      </c>
      <c r="AA25" s="14" t="s">
        <v>89</v>
      </c>
      <c r="AB25" s="14" t="s">
        <v>89</v>
      </c>
      <c r="AC25" s="14" t="s">
        <v>89</v>
      </c>
      <c r="AD25" s="14" t="s">
        <v>89</v>
      </c>
      <c r="AE25" s="14" t="s">
        <v>89</v>
      </c>
      <c r="AF25" s="14" t="s">
        <v>89</v>
      </c>
    </row>
    <row r="26" spans="1:93">
      <c r="A26" s="20" t="s">
        <v>44</v>
      </c>
      <c r="B26" s="9" t="s">
        <v>27</v>
      </c>
      <c r="C26" s="5">
        <f t="shared" ref="C26:C31" si="8">SUM(D26:CO26)</f>
        <v>0</v>
      </c>
      <c r="D26" s="14">
        <f t="shared" ref="D26:AI26" si="9">SUM(D27,D28)</f>
        <v>0</v>
      </c>
      <c r="E26" s="14">
        <f t="shared" si="9">SUM(E27,E28)</f>
        <v>0</v>
      </c>
      <c r="F26" s="14">
        <f t="shared" si="9">SUM(F27,F28)</f>
        <v>0</v>
      </c>
      <c r="G26" s="14">
        <f t="shared" si="9">SUM(G27,G28)</f>
        <v>0</v>
      </c>
      <c r="H26" s="14">
        <f t="shared" si="9">SUM(H27,H28)</f>
        <v>0</v>
      </c>
      <c r="I26" s="14">
        <f t="shared" si="9">SUM(I27,I28)</f>
        <v>0</v>
      </c>
      <c r="J26" s="14">
        <f t="shared" si="9">SUM(J27,J28)</f>
        <v>0</v>
      </c>
      <c r="K26" s="14">
        <f t="shared" si="9">SUM(K27,K28)</f>
        <v>0</v>
      </c>
      <c r="L26" s="14">
        <f t="shared" si="9">SUM(L27,L28)</f>
        <v>0</v>
      </c>
      <c r="M26" s="14">
        <f t="shared" si="9">SUM(M27,M28)</f>
        <v>0</v>
      </c>
      <c r="N26" s="14">
        <f t="shared" si="9">SUM(N27,N28)</f>
        <v>0</v>
      </c>
      <c r="O26" s="14">
        <f t="shared" si="9">SUM(D27,D28)</f>
        <v>0</v>
      </c>
      <c r="P26" s="14">
        <f t="shared" si="9">SUM(E27,E28)</f>
        <v>0</v>
      </c>
      <c r="Q26" s="14">
        <f t="shared" si="9">SUM(F27,F28)</f>
        <v>0</v>
      </c>
      <c r="R26" s="14">
        <f t="shared" si="9">SUM(G27,G28)</f>
        <v>0</v>
      </c>
      <c r="S26" s="14">
        <f t="shared" si="9">SUM(H27,H28)</f>
        <v>0</v>
      </c>
      <c r="T26" s="14">
        <f t="shared" si="9">SUM(I27,I28)</f>
        <v>0</v>
      </c>
      <c r="U26" s="14">
        <f t="shared" si="9">SUM(J27,J28)</f>
        <v>0</v>
      </c>
      <c r="V26" s="14">
        <f t="shared" si="9">SUM(K27,K28)</f>
        <v>0</v>
      </c>
      <c r="W26" s="14">
        <f t="shared" si="9">SUM(L27,L28)</f>
        <v>0</v>
      </c>
      <c r="X26" s="14">
        <f t="shared" si="9">SUM(M27,M28)</f>
        <v>0</v>
      </c>
      <c r="Y26" s="14">
        <f t="shared" si="9">SUM(N27,N28)</f>
        <v>0</v>
      </c>
      <c r="Z26" s="14">
        <f t="shared" si="9">SUM(O27,O28)</f>
        <v>0</v>
      </c>
      <c r="AA26" s="14">
        <f t="shared" si="9">SUM(P27,P28)</f>
        <v>0</v>
      </c>
      <c r="AB26" s="14">
        <f t="shared" si="9">SUM(Q27,Q28)</f>
        <v>0</v>
      </c>
      <c r="AC26" s="14">
        <f t="shared" si="9">SUM(R27,R28)</f>
        <v>0</v>
      </c>
      <c r="AD26" s="14">
        <f t="shared" si="9">SUM(S27,S28)</f>
        <v>0</v>
      </c>
      <c r="AE26" s="14">
        <f t="shared" si="9">SUM(T27,T28)</f>
        <v>0</v>
      </c>
      <c r="AF26" s="14">
        <f t="shared" si="9">SUM(U27,U28)</f>
        <v>0</v>
      </c>
    </row>
    <row r="27" spans="1:93">
      <c r="A27" s="20" t="s">
        <v>76</v>
      </c>
      <c r="B27" s="9" t="s">
        <v>28</v>
      </c>
      <c r="C27" s="5">
        <f t="shared" si="8">SUM(D27:CO27)</f>
        <v>0</v>
      </c>
      <c r="D27" s="10" t="n">
        <v>0.0</v>
      </c>
      <c r="E27" s="10" t="n">
        <v>0.0</v>
      </c>
      <c r="F27" s="10" t="n">
        <v>0.0</v>
      </c>
      <c r="G27" s="10" t="n">
        <v>0.0</v>
      </c>
      <c r="H27" s="10" t="n">
        <v>0.0</v>
      </c>
      <c r="I27" s="10" t="n">
        <v>0.0</v>
      </c>
      <c r="J27" s="10" t="n">
        <v>0.0</v>
      </c>
      <c r="K27" s="10" t="n">
        <v>0.0</v>
      </c>
      <c r="L27" s="10" t="n">
        <v>0.0</v>
      </c>
      <c r="M27" s="10" t="n">
        <v>0.0</v>
      </c>
      <c r="N27" s="10" t="n">
        <v>0.0</v>
      </c>
      <c r="O27" s="10" t="n">
        <v>0.0</v>
      </c>
      <c r="P27" s="10" t="n">
        <v>0.0</v>
      </c>
      <c r="Q27" s="10" t="n">
        <v>0.0</v>
      </c>
      <c r="R27" s="10" t="n">
        <v>0.0</v>
      </c>
      <c r="S27" s="10" t="n">
        <v>0.0</v>
      </c>
      <c r="T27" s="10" t="n">
        <v>0.0</v>
      </c>
      <c r="U27" s="10" t="n">
        <v>0.0</v>
      </c>
      <c r="V27" s="10" t="n">
        <v>0.0</v>
      </c>
      <c r="W27" s="10" t="n">
        <v>0.0</v>
      </c>
      <c r="X27" s="10" t="n">
        <v>0.0</v>
      </c>
      <c r="Y27" s="10" t="n">
        <v>0.0</v>
      </c>
      <c r="Z27" s="10" t="n">
        <v>0.0</v>
      </c>
      <c r="AA27" s="10" t="n">
        <v>0.0</v>
      </c>
      <c r="AB27" s="10" t="n">
        <v>0.0</v>
      </c>
      <c r="AC27" s="10" t="n">
        <v>0.0</v>
      </c>
      <c r="AD27" s="10" t="n">
        <v>0.0</v>
      </c>
      <c r="AE27" s="10" t="n">
        <v>0.0</v>
      </c>
      <c r="AF27" s="10" t="n">
        <v>0.0</v>
      </c>
    </row>
    <row r="28" spans="1:93">
      <c r="A28" s="20" t="s">
        <v>77</v>
      </c>
      <c r="B28" s="9" t="s">
        <v>29</v>
      </c>
      <c r="C28" s="5">
        <f t="shared" si="8">SUM(D28:CO28)</f>
        <v>0</v>
      </c>
      <c r="D28" s="10" t="n">
        <v>0.0</v>
      </c>
      <c r="E28" s="10" t="n">
        <v>0.0</v>
      </c>
      <c r="F28" s="10" t="n">
        <v>0.0</v>
      </c>
      <c r="G28" s="10" t="n">
        <v>0.0</v>
      </c>
      <c r="H28" s="10" t="n">
        <v>0.0</v>
      </c>
      <c r="I28" s="10" t="n">
        <v>0.0</v>
      </c>
      <c r="J28" s="10" t="n">
        <v>0.0</v>
      </c>
      <c r="K28" s="10" t="n">
        <v>0.0</v>
      </c>
      <c r="L28" s="10" t="n">
        <v>0.0</v>
      </c>
      <c r="M28" s="10" t="n">
        <v>0.0</v>
      </c>
      <c r="N28" s="10" t="n">
        <v>0.0</v>
      </c>
      <c r="O28" s="10" t="n">
        <v>0.0</v>
      </c>
      <c r="P28" s="10" t="n">
        <v>0.0</v>
      </c>
      <c r="Q28" s="10" t="n">
        <v>0.0</v>
      </c>
      <c r="R28" s="10" t="n">
        <v>0.0</v>
      </c>
      <c r="S28" s="10" t="n">
        <v>0.0</v>
      </c>
      <c r="T28" s="10" t="n">
        <v>0.0</v>
      </c>
      <c r="U28" s="10" t="n">
        <v>0.0</v>
      </c>
      <c r="V28" s="10" t="n">
        <v>0.0</v>
      </c>
      <c r="W28" s="10" t="n">
        <v>0.0</v>
      </c>
      <c r="X28" s="10" t="n">
        <v>0.0</v>
      </c>
      <c r="Y28" s="10" t="n">
        <v>0.0</v>
      </c>
      <c r="Z28" s="10" t="n">
        <v>0.0</v>
      </c>
      <c r="AA28" s="10" t="n">
        <v>0.0</v>
      </c>
      <c r="AB28" s="10" t="n">
        <v>0.0</v>
      </c>
      <c r="AC28" s="10" t="n">
        <v>0.0</v>
      </c>
      <c r="AD28" s="10" t="n">
        <v>0.0</v>
      </c>
      <c r="AE28" s="10" t="n">
        <v>0.0</v>
      </c>
      <c r="AF28" s="10" t="n">
        <v>0.0</v>
      </c>
    </row>
    <row r="29" spans="1:93">
      <c r="A29" s="20" t="s">
        <v>45</v>
      </c>
      <c r="B29" s="9" t="s">
        <v>16</v>
      </c>
      <c r="C29" s="5">
        <f t="shared" si="8">SUM(D29:CO29)</f>
        <v>0</v>
      </c>
      <c r="D29" s="14">
        <f t="shared" ref="D29:BO29" si="12">SUM(D30,D31)</f>
        <v>0</v>
      </c>
      <c r="E29" s="14">
        <f t="shared" si="12">SUM(E30,E31)</f>
        <v>0</v>
      </c>
      <c r="F29" s="14">
        <f t="shared" si="12">SUM(F30,F31)</f>
        <v>0</v>
      </c>
      <c r="G29" s="14">
        <f t="shared" si="12">SUM(G30,G31)</f>
        <v>0</v>
      </c>
      <c r="H29" s="14">
        <f t="shared" si="12">SUM(H30,H31)</f>
        <v>0</v>
      </c>
      <c r="I29" s="14">
        <f t="shared" si="12">SUM(I30,I31)</f>
        <v>0</v>
      </c>
      <c r="J29" s="14">
        <f t="shared" si="12">SUM(J30,J31)</f>
        <v>0</v>
      </c>
      <c r="K29" s="14">
        <f t="shared" si="12">SUM(K30,K31)</f>
        <v>0</v>
      </c>
      <c r="L29" s="14">
        <f t="shared" si="12">SUM(L30,L31)</f>
        <v>0</v>
      </c>
      <c r="M29" s="14">
        <f t="shared" si="12">SUM(M30,M31)</f>
        <v>0</v>
      </c>
      <c r="N29" s="14">
        <f t="shared" si="12">SUM(N30,N31)</f>
        <v>0</v>
      </c>
      <c r="O29" s="14">
        <f t="shared" si="12">SUM(D30,D31)</f>
        <v>0</v>
      </c>
      <c r="P29" s="14">
        <f t="shared" si="12">SUM(E30,E31)</f>
        <v>0</v>
      </c>
      <c r="Q29" s="14">
        <f t="shared" si="12">SUM(F30,F31)</f>
        <v>0</v>
      </c>
      <c r="R29" s="14">
        <f t="shared" si="12">SUM(G30,G31)</f>
        <v>0</v>
      </c>
      <c r="S29" s="14">
        <f t="shared" si="12">SUM(H30,H31)</f>
        <v>0</v>
      </c>
      <c r="T29" s="14">
        <f t="shared" si="12">SUM(I30,I31)</f>
        <v>0</v>
      </c>
      <c r="U29" s="14">
        <f t="shared" si="12">SUM(J30,J31)</f>
        <v>0</v>
      </c>
      <c r="V29" s="14">
        <f t="shared" si="12">SUM(K30,K31)</f>
        <v>0</v>
      </c>
      <c r="W29" s="14">
        <f t="shared" si="12">SUM(L30,L31)</f>
        <v>0</v>
      </c>
      <c r="X29" s="14">
        <f t="shared" si="12">SUM(M30,M31)</f>
        <v>0</v>
      </c>
      <c r="Y29" s="14">
        <f t="shared" si="12">SUM(N30,N31)</f>
        <v>0</v>
      </c>
      <c r="Z29" s="14">
        <f t="shared" si="12">SUM(O30,O31)</f>
        <v>0</v>
      </c>
      <c r="AA29" s="14">
        <f t="shared" si="12">SUM(P30,P31)</f>
        <v>0</v>
      </c>
      <c r="AB29" s="14">
        <f t="shared" si="12">SUM(Q30,Q31)</f>
        <v>0</v>
      </c>
      <c r="AC29" s="14">
        <f t="shared" si="12">SUM(R30,R31)</f>
        <v>0</v>
      </c>
      <c r="AD29" s="14">
        <f t="shared" si="12">SUM(S30,S31)</f>
        <v>0</v>
      </c>
      <c r="AE29" s="14">
        <f t="shared" si="12">SUM(T30,T31)</f>
        <v>0</v>
      </c>
      <c r="AF29" s="14">
        <f t="shared" si="12">SUM(U30,U31)</f>
        <v>0</v>
      </c>
    </row>
    <row r="30" spans="1:93">
      <c r="A30" s="20" t="s">
        <v>58</v>
      </c>
      <c r="B30" s="9" t="s">
        <v>30</v>
      </c>
      <c r="C30" s="5">
        <f t="shared" si="8">SUM(D30:CO30)</f>
        <v>0</v>
      </c>
      <c r="D30" s="10" t="n">
        <v>0.0</v>
      </c>
      <c r="E30" s="10" t="n">
        <v>0.0</v>
      </c>
      <c r="F30" s="10" t="n">
        <v>0.0</v>
      </c>
      <c r="G30" s="10" t="n">
        <v>0.0</v>
      </c>
      <c r="H30" s="10" t="n">
        <v>0.0</v>
      </c>
      <c r="I30" s="10" t="n">
        <v>0.0</v>
      </c>
      <c r="J30" s="10" t="n">
        <v>0.0</v>
      </c>
      <c r="K30" s="10" t="n">
        <v>0.0</v>
      </c>
      <c r="L30" s="10" t="n">
        <v>0.0</v>
      </c>
      <c r="M30" s="10" t="n">
        <v>0.0</v>
      </c>
      <c r="N30" s="10" t="n">
        <v>0.0</v>
      </c>
      <c r="O30" s="10" t="n">
        <v>0.0</v>
      </c>
      <c r="P30" s="10" t="n">
        <v>0.0</v>
      </c>
      <c r="Q30" s="10" t="n">
        <v>0.0</v>
      </c>
      <c r="R30" s="10" t="n">
        <v>0.0</v>
      </c>
      <c r="S30" s="10" t="n">
        <v>0.0</v>
      </c>
      <c r="T30" s="10" t="n">
        <v>0.0</v>
      </c>
      <c r="U30" s="10" t="n">
        <v>0.0</v>
      </c>
      <c r="V30" s="10" t="n">
        <v>0.0</v>
      </c>
      <c r="W30" s="10" t="n">
        <v>0.0</v>
      </c>
      <c r="X30" s="10" t="n">
        <v>0.0</v>
      </c>
      <c r="Y30" s="10" t="n">
        <v>0.0</v>
      </c>
      <c r="Z30" s="10" t="n">
        <v>0.0</v>
      </c>
      <c r="AA30" s="10" t="n">
        <v>0.0</v>
      </c>
      <c r="AB30" s="10" t="n">
        <v>0.0</v>
      </c>
      <c r="AC30" s="10" t="n">
        <v>0.0</v>
      </c>
      <c r="AD30" s="10" t="n">
        <v>0.0</v>
      </c>
      <c r="AE30" s="10" t="n">
        <v>0.0</v>
      </c>
      <c r="AF30" s="10" t="n">
        <v>0.0</v>
      </c>
    </row>
    <row r="31" spans="1:93">
      <c r="A31" s="20" t="s">
        <v>59</v>
      </c>
      <c r="B31" s="9" t="s">
        <v>31</v>
      </c>
      <c r="C31" s="5">
        <f t="shared" si="8">SUM(D31:CO31)</f>
        <v>0</v>
      </c>
      <c r="D31" s="10" t="n">
        <v>0.0</v>
      </c>
      <c r="E31" s="10" t="n">
        <v>0.0</v>
      </c>
      <c r="F31" s="10" t="n">
        <v>0.0</v>
      </c>
      <c r="G31" s="10" t="n">
        <v>0.0</v>
      </c>
      <c r="H31" s="10" t="n">
        <v>0.0</v>
      </c>
      <c r="I31" s="10" t="n">
        <v>0.0</v>
      </c>
      <c r="J31" s="10" t="n">
        <v>0.0</v>
      </c>
      <c r="K31" s="10" t="n">
        <v>0.0</v>
      </c>
      <c r="L31" s="10" t="n">
        <v>0.0</v>
      </c>
      <c r="M31" s="10" t="n">
        <v>0.0</v>
      </c>
      <c r="N31" s="10" t="n">
        <v>0.0</v>
      </c>
      <c r="O31" s="10" t="n">
        <v>0.0</v>
      </c>
      <c r="P31" s="10" t="n">
        <v>0.0</v>
      </c>
      <c r="Q31" s="10" t="n">
        <v>0.0</v>
      </c>
      <c r="R31" s="10" t="n">
        <v>0.0</v>
      </c>
      <c r="S31" s="10" t="n">
        <v>0.0</v>
      </c>
      <c r="T31" s="10" t="n">
        <v>0.0</v>
      </c>
      <c r="U31" s="10" t="n">
        <v>0.0</v>
      </c>
      <c r="V31" s="10" t="n">
        <v>0.0</v>
      </c>
      <c r="W31" s="10" t="n">
        <v>0.0</v>
      </c>
      <c r="X31" s="10" t="n">
        <v>0.0</v>
      </c>
      <c r="Y31" s="10" t="n">
        <v>0.0</v>
      </c>
      <c r="Z31" s="10" t="n">
        <v>0.0</v>
      </c>
      <c r="AA31" s="10" t="n">
        <v>0.0</v>
      </c>
      <c r="AB31" s="10" t="n">
        <v>0.0</v>
      </c>
      <c r="AC31" s="10" t="n">
        <v>0.0</v>
      </c>
      <c r="AD31" s="10" t="n">
        <v>0.0</v>
      </c>
      <c r="AE31" s="10" t="n">
        <v>0.0</v>
      </c>
      <c r="AF31" s="10" t="n">
        <v>0.0</v>
      </c>
    </row>
    <row r="32" spans="1:93">
      <c r="A32" s="23" t="s">
        <v>60</v>
      </c>
      <c r="B32" s="13" t="s">
        <v>32</v>
      </c>
      <c r="C32" s="5"/>
      <c r="D32" s="11" t="s">
        <v>89</v>
      </c>
      <c r="E32" s="11" t="s">
        <v>89</v>
      </c>
      <c r="F32" s="11" t="s">
        <v>89</v>
      </c>
      <c r="G32" s="11" t="s">
        <v>89</v>
      </c>
      <c r="H32" s="11" t="s">
        <v>89</v>
      </c>
      <c r="I32" s="11" t="s">
        <v>89</v>
      </c>
      <c r="J32" s="11" t="s">
        <v>89</v>
      </c>
      <c r="K32" s="11" t="s">
        <v>89</v>
      </c>
      <c r="L32" s="11" t="s">
        <v>89</v>
      </c>
      <c r="M32" s="11" t="s">
        <v>89</v>
      </c>
      <c r="N32" s="11" t="s">
        <v>89</v>
      </c>
      <c r="O32" s="11" t="s">
        <v>89</v>
      </c>
      <c r="P32" s="11" t="s">
        <v>89</v>
      </c>
      <c r="Q32" s="11" t="s">
        <v>89</v>
      </c>
      <c r="R32" s="11" t="s">
        <v>89</v>
      </c>
      <c r="S32" s="11" t="s">
        <v>89</v>
      </c>
      <c r="T32" s="11" t="s">
        <v>89</v>
      </c>
      <c r="U32" s="11" t="s">
        <v>89</v>
      </c>
      <c r="V32" s="11" t="s">
        <v>89</v>
      </c>
      <c r="W32" s="11" t="s">
        <v>89</v>
      </c>
      <c r="X32" s="11" t="s">
        <v>89</v>
      </c>
      <c r="Y32" s="11" t="s">
        <v>89</v>
      </c>
      <c r="Z32" s="11" t="s">
        <v>89</v>
      </c>
      <c r="AA32" s="11" t="s">
        <v>89</v>
      </c>
      <c r="AB32" s="11" t="s">
        <v>89</v>
      </c>
      <c r="AC32" s="11" t="s">
        <v>89</v>
      </c>
      <c r="AD32" s="11" t="s">
        <v>89</v>
      </c>
      <c r="AE32" s="11" t="s">
        <v>89</v>
      </c>
      <c r="AF32" s="11" t="s">
        <v>89</v>
      </c>
    </row>
    <row r="33" spans="1:93">
      <c r="A33" s="20" t="s">
        <v>61</v>
      </c>
      <c r="B33" s="9" t="s">
        <v>33</v>
      </c>
      <c r="C33" s="5">
        <f t="shared" ref="C33:C40" si="14">SUM(D33:CO33)</f>
        <v>0</v>
      </c>
      <c r="D33" s="10" t="n">
        <v>0.0</v>
      </c>
      <c r="E33" s="10" t="n">
        <v>0.0</v>
      </c>
      <c r="F33" s="10" t="n">
        <v>0.0</v>
      </c>
      <c r="G33" s="10" t="n">
        <v>0.0</v>
      </c>
      <c r="H33" s="10" t="n">
        <v>0.0</v>
      </c>
      <c r="I33" s="10" t="n">
        <v>0.0</v>
      </c>
      <c r="J33" s="10" t="n">
        <v>0.0</v>
      </c>
      <c r="K33" s="10" t="n">
        <v>0.0</v>
      </c>
      <c r="L33" s="10" t="n">
        <v>0.0</v>
      </c>
      <c r="M33" s="10" t="n">
        <v>0.0</v>
      </c>
      <c r="N33" s="10" t="n">
        <v>0.0</v>
      </c>
      <c r="O33" s="10" t="n">
        <v>0.0</v>
      </c>
      <c r="P33" s="10" t="n">
        <v>0.0</v>
      </c>
      <c r="Q33" s="10" t="n">
        <v>0.0</v>
      </c>
      <c r="R33" s="10" t="n">
        <v>0.0</v>
      </c>
      <c r="S33" s="10" t="n">
        <v>0.0</v>
      </c>
      <c r="T33" s="10" t="n">
        <v>0.0</v>
      </c>
      <c r="U33" s="10" t="n">
        <v>0.0</v>
      </c>
      <c r="V33" s="10" t="n">
        <v>0.0</v>
      </c>
      <c r="W33" s="10" t="n">
        <v>0.0</v>
      </c>
      <c r="X33" s="10" t="n">
        <v>0.0</v>
      </c>
      <c r="Y33" s="10" t="n">
        <v>0.0</v>
      </c>
      <c r="Z33" s="10" t="n">
        <v>0.0</v>
      </c>
      <c r="AA33" s="10" t="n">
        <v>0.0</v>
      </c>
      <c r="AB33" s="10" t="n">
        <v>0.0</v>
      </c>
      <c r="AC33" s="10" t="n">
        <v>0.0</v>
      </c>
      <c r="AD33" s="10" t="n">
        <v>0.0</v>
      </c>
      <c r="AE33" s="10" t="n">
        <v>0.0</v>
      </c>
      <c r="AF33" s="10" t="n">
        <v>0.0</v>
      </c>
    </row>
    <row r="34" spans="1:93">
      <c r="A34" s="20" t="s">
        <v>62</v>
      </c>
      <c r="B34" s="9" t="s">
        <v>34</v>
      </c>
      <c r="C34" s="5">
        <f t="shared" si="14">SUM(D34:CO34)</f>
        <v>0</v>
      </c>
      <c r="D34" s="10" t="n">
        <v>0.0</v>
      </c>
      <c r="E34" s="10" t="n">
        <v>157181.6121</v>
      </c>
      <c r="F34" s="10" t="n">
        <v>216564.9028</v>
      </c>
      <c r="G34" s="10" t="n">
        <v>173801.0584</v>
      </c>
      <c r="H34" s="10" t="n">
        <v>0.0</v>
      </c>
      <c r="I34" s="10" t="n">
        <v>0.0</v>
      </c>
      <c r="J34" s="10" t="n">
        <v>0.0</v>
      </c>
      <c r="K34" s="10" t="n">
        <v>0.0</v>
      </c>
      <c r="L34" s="10" t="n">
        <v>0.0</v>
      </c>
      <c r="M34" s="10" t="n">
        <v>0.0</v>
      </c>
      <c r="N34" s="10" t="n">
        <v>0.0</v>
      </c>
      <c r="O34" s="10" t="n">
        <v>0.0</v>
      </c>
      <c r="P34" s="10" t="n">
        <v>0.0</v>
      </c>
      <c r="Q34" s="10" t="n">
        <v>0.0</v>
      </c>
      <c r="R34" s="10" t="n">
        <v>0.0</v>
      </c>
      <c r="S34" s="10" t="n">
        <v>0.0</v>
      </c>
      <c r="T34" s="10" t="n">
        <v>0.0</v>
      </c>
      <c r="U34" s="10" t="n">
        <v>0.0</v>
      </c>
      <c r="V34" s="10" t="n">
        <v>0.0</v>
      </c>
      <c r="W34" s="10" t="n">
        <v>0.0</v>
      </c>
      <c r="X34" s="10" t="n">
        <v>0.0</v>
      </c>
      <c r="Y34" s="10" t="n">
        <v>0.0</v>
      </c>
      <c r="Z34" s="10" t="n">
        <v>0.0</v>
      </c>
      <c r="AA34" s="10" t="n">
        <v>0.0</v>
      </c>
      <c r="AB34" s="10" t="n">
        <v>0.0</v>
      </c>
      <c r="AC34" s="10" t="n">
        <v>0.0</v>
      </c>
      <c r="AD34" s="10" t="n">
        <v>0.0</v>
      </c>
      <c r="AE34" s="10" t="n">
        <v>0.0</v>
      </c>
      <c r="AF34" s="10" t="n">
        <v>0.0</v>
      </c>
    </row>
    <row r="35" spans="1:93">
      <c r="A35" s="20" t="s">
        <v>78</v>
      </c>
      <c r="B35" s="9" t="s">
        <v>35</v>
      </c>
      <c r="C35" s="5">
        <f t="shared" si="14">SUM(D35:CO35)</f>
        <v>0</v>
      </c>
      <c r="D35" s="11">
        <f t="shared" ref="D35:BO35" si="15">SUM(D36-D37)</f>
        <v>0</v>
      </c>
      <c r="E35" s="11">
        <f t="shared" si="15">SUM(E36-E37)</f>
        <v>0</v>
      </c>
      <c r="F35" s="11">
        <f t="shared" si="15">SUM(F36-F37)</f>
        <v>0</v>
      </c>
      <c r="G35" s="11">
        <f t="shared" si="15">SUM(G36-G37)</f>
        <v>0</v>
      </c>
      <c r="H35" s="11">
        <f t="shared" si="15">SUM(H36-H37)</f>
        <v>0</v>
      </c>
      <c r="I35" s="11">
        <f t="shared" si="15">SUM(I36-I37)</f>
        <v>0</v>
      </c>
      <c r="J35" s="11">
        <f t="shared" si="15">SUM(J36-J37)</f>
        <v>0</v>
      </c>
      <c r="K35" s="11">
        <f t="shared" si="15">SUM(K36-K37)</f>
        <v>0</v>
      </c>
      <c r="L35" s="11">
        <f t="shared" si="15">SUM(L36-L37)</f>
        <v>0</v>
      </c>
      <c r="M35" s="11">
        <f t="shared" si="15">SUM(M36-M37)</f>
        <v>0</v>
      </c>
      <c r="N35" s="11">
        <f t="shared" si="15">SUM(N36-N37)</f>
        <v>0</v>
      </c>
      <c r="O35" s="11">
        <f t="shared" si="15">SUM(D36-D37)</f>
        <v>0</v>
      </c>
      <c r="P35" s="11">
        <f t="shared" si="15">SUM(E36-E37)</f>
        <v>0</v>
      </c>
      <c r="Q35" s="11">
        <f t="shared" si="15">SUM(F36-F37)</f>
        <v>0</v>
      </c>
      <c r="R35" s="11">
        <f t="shared" si="15">SUM(G36-G37)</f>
        <v>0</v>
      </c>
      <c r="S35" s="11">
        <f t="shared" si="15">SUM(H36-H37)</f>
        <v>0</v>
      </c>
      <c r="T35" s="11">
        <f t="shared" si="15">SUM(I36-I37)</f>
        <v>0</v>
      </c>
      <c r="U35" s="11">
        <f t="shared" si="15">SUM(J36-J37)</f>
        <v>0</v>
      </c>
      <c r="V35" s="11">
        <f t="shared" si="15">SUM(K36-K37)</f>
        <v>0</v>
      </c>
      <c r="W35" s="11">
        <f t="shared" si="15">SUM(L36-L37)</f>
        <v>0</v>
      </c>
      <c r="X35" s="11">
        <f t="shared" si="15">SUM(M36-M37)</f>
        <v>0</v>
      </c>
      <c r="Y35" s="11">
        <f t="shared" si="15">SUM(N36-N37)</f>
        <v>0</v>
      </c>
      <c r="Z35" s="11">
        <f t="shared" si="15">SUM(O36-O37)</f>
        <v>0</v>
      </c>
      <c r="AA35" s="11">
        <f t="shared" si="15">SUM(P36-P37)</f>
        <v>0</v>
      </c>
      <c r="AB35" s="11">
        <f t="shared" si="15">SUM(Q36-Q37)</f>
        <v>0</v>
      </c>
      <c r="AC35" s="11">
        <f t="shared" si="15">SUM(R36-R37)</f>
        <v>0</v>
      </c>
      <c r="AD35" s="11">
        <f t="shared" si="15">SUM(S36-S37)</f>
        <v>0</v>
      </c>
      <c r="AE35" s="11">
        <f t="shared" si="15">SUM(T36-T37)</f>
        <v>0</v>
      </c>
      <c r="AF35" s="11">
        <f t="shared" si="15">SUM(U36-U37)</f>
        <v>0</v>
      </c>
    </row>
    <row r="36" spans="1:93">
      <c r="A36" s="20" t="s">
        <v>79</v>
      </c>
      <c r="B36" s="9" t="s">
        <v>36</v>
      </c>
      <c r="C36" s="5">
        <f t="shared" si="14">SUM(D36:CO36)</f>
        <v>0</v>
      </c>
      <c r="D36" s="10" t="n">
        <v>0.0</v>
      </c>
      <c r="E36" s="10" t="n">
        <v>0.0</v>
      </c>
      <c r="F36" s="10" t="n">
        <v>0.0</v>
      </c>
      <c r="G36" s="10" t="n">
        <v>0.0</v>
      </c>
      <c r="H36" s="10" t="n">
        <v>29951.71</v>
      </c>
      <c r="I36" s="10" t="n">
        <v>32404.34</v>
      </c>
      <c r="J36" s="10" t="n">
        <v>35058.6</v>
      </c>
      <c r="K36" s="10" t="n">
        <v>37931.13</v>
      </c>
      <c r="L36" s="10" t="n">
        <v>41039.95</v>
      </c>
      <c r="M36" s="10" t="n">
        <v>44404.55</v>
      </c>
      <c r="N36" s="10" t="n">
        <v>47507.43</v>
      </c>
      <c r="O36" s="10" t="n">
        <v>50828.33</v>
      </c>
      <c r="P36" s="10" t="n">
        <v>54382.64</v>
      </c>
      <c r="Q36" s="10" t="n">
        <v>58186.85</v>
      </c>
      <c r="R36" s="10" t="n">
        <v>62565.32</v>
      </c>
      <c r="S36" s="10" t="n">
        <v>65872.6</v>
      </c>
      <c r="T36" s="10" t="n">
        <v>69356.42</v>
      </c>
      <c r="U36" s="10" t="n">
        <v>73026.26</v>
      </c>
      <c r="V36" s="10" t="n">
        <v>76892.16</v>
      </c>
      <c r="W36" s="10" t="n">
        <v>80964.66</v>
      </c>
      <c r="X36" s="10" t="n">
        <v>84797.66</v>
      </c>
      <c r="Y36" s="10" t="n">
        <v>88815.67</v>
      </c>
      <c r="Z36" s="10" t="n">
        <v>93027.77</v>
      </c>
      <c r="AA36" s="10" t="n">
        <v>97443.48</v>
      </c>
      <c r="AB36" s="10" t="n">
        <v>100056.41</v>
      </c>
      <c r="AC36" s="10" t="n">
        <v>102742.17</v>
      </c>
      <c r="AD36" s="10" t="n">
        <v>105502.86</v>
      </c>
      <c r="AE36" s="10" t="n">
        <v>108340.61</v>
      </c>
      <c r="AF36" s="10" t="n">
        <v>111257.63</v>
      </c>
    </row>
    <row r="37" spans="1:93">
      <c r="A37" s="20" t="s">
        <v>80</v>
      </c>
      <c r="B37" s="9" t="s">
        <v>37</v>
      </c>
      <c r="C37" s="5">
        <f t="shared" si="14">SUM(D37:CO37)</f>
        <v>0</v>
      </c>
      <c r="D37" s="10" t="n">
        <v>0.0</v>
      </c>
      <c r="E37" s="10" t="n">
        <v>0.0</v>
      </c>
      <c r="F37" s="10" t="n">
        <v>0.0</v>
      </c>
      <c r="G37" s="10" t="n">
        <v>0.0</v>
      </c>
      <c r="H37" s="10" t="n">
        <v>2420.32</v>
      </c>
      <c r="I37" s="10" t="n">
        <v>2495.22</v>
      </c>
      <c r="J37" s="10" t="n">
        <v>2572.56</v>
      </c>
      <c r="K37" s="10" t="n">
        <v>2652.43</v>
      </c>
      <c r="L37" s="10" t="n">
        <v>2734.92</v>
      </c>
      <c r="M37" s="10" t="n">
        <v>2820.12</v>
      </c>
      <c r="N37" s="10" t="n">
        <v>2907.34</v>
      </c>
      <c r="O37" s="10" t="n">
        <v>2997.36</v>
      </c>
      <c r="P37" s="10" t="n">
        <v>3090.28</v>
      </c>
      <c r="Q37" s="10" t="n">
        <v>15110.49</v>
      </c>
      <c r="R37" s="10" t="n">
        <v>4305.1</v>
      </c>
      <c r="S37" s="10" t="n">
        <v>9342.54</v>
      </c>
      <c r="T37" s="10" t="n">
        <v>9763.59</v>
      </c>
      <c r="U37" s="10" t="n">
        <v>13828.87</v>
      </c>
      <c r="V37" s="10" t="n">
        <v>15833.35</v>
      </c>
      <c r="W37" s="10" t="n">
        <v>17413.15</v>
      </c>
      <c r="X37" s="10" t="n">
        <v>18948.36</v>
      </c>
      <c r="Y37" s="10" t="n">
        <v>20579.36</v>
      </c>
      <c r="Z37" s="10" t="n">
        <v>22314.25</v>
      </c>
      <c r="AA37" s="10" t="n">
        <v>35069.5</v>
      </c>
      <c r="AB37" s="10" t="n">
        <v>25487.47</v>
      </c>
      <c r="AC37" s="10" t="n">
        <v>26898.69</v>
      </c>
      <c r="AD37" s="10" t="n">
        <v>28405.39</v>
      </c>
      <c r="AE37" s="10" t="n">
        <v>30018.64</v>
      </c>
      <c r="AF37" s="10" t="n">
        <v>37546.61</v>
      </c>
    </row>
    <row r="38" spans="1:93">
      <c r="A38" s="20" t="s">
        <v>81</v>
      </c>
      <c r="B38" s="9" t="s">
        <v>38</v>
      </c>
      <c r="C38" s="5">
        <f t="shared" si="14">SUM(D38:CO38)</f>
        <v>0</v>
      </c>
      <c r="D38" s="11">
        <f t="shared" ref="D38:BO38" si="17">D39-D40</f>
        <v>0</v>
      </c>
      <c r="E38" s="11">
        <f t="shared" si="17">E39-E40</f>
        <v>0</v>
      </c>
      <c r="F38" s="11">
        <f t="shared" si="17">F39-F40</f>
        <v>0</v>
      </c>
      <c r="G38" s="11">
        <f t="shared" si="17">G39-G40</f>
        <v>0</v>
      </c>
      <c r="H38" s="11">
        <f t="shared" si="17">H39-H40</f>
        <v>0</v>
      </c>
      <c r="I38" s="11">
        <f t="shared" si="17">I39-I40</f>
        <v>0</v>
      </c>
      <c r="J38" s="11">
        <f t="shared" si="17">J39-J40</f>
        <v>0</v>
      </c>
      <c r="K38" s="11">
        <f t="shared" si="17">K39-K40</f>
        <v>0</v>
      </c>
      <c r="L38" s="11">
        <f t="shared" si="17">L39-L40</f>
        <v>0</v>
      </c>
      <c r="M38" s="11">
        <f t="shared" si="17">M39-M40</f>
        <v>0</v>
      </c>
      <c r="N38" s="11">
        <f t="shared" si="17">N39-N40</f>
        <v>0</v>
      </c>
      <c r="O38" s="11">
        <f t="shared" si="17">D39-D40</f>
        <v>0</v>
      </c>
      <c r="P38" s="11">
        <f t="shared" si="17">E39-E40</f>
        <v>0</v>
      </c>
      <c r="Q38" s="11">
        <f t="shared" si="17">F39-F40</f>
        <v>0</v>
      </c>
      <c r="R38" s="11">
        <f t="shared" si="17">G39-G40</f>
        <v>0</v>
      </c>
      <c r="S38" s="11">
        <f t="shared" si="17">H39-H40</f>
        <v>0</v>
      </c>
      <c r="T38" s="11">
        <f t="shared" si="17">I39-I40</f>
        <v>0</v>
      </c>
      <c r="U38" s="11">
        <f t="shared" si="17">J39-J40</f>
        <v>0</v>
      </c>
      <c r="V38" s="11">
        <f t="shared" si="17">K39-K40</f>
        <v>0</v>
      </c>
      <c r="W38" s="11">
        <f t="shared" si="17">L39-L40</f>
        <v>0</v>
      </c>
      <c r="X38" s="11">
        <f t="shared" si="17">M39-M40</f>
        <v>0</v>
      </c>
      <c r="Y38" s="11">
        <f t="shared" si="17">N39-N40</f>
        <v>0</v>
      </c>
      <c r="Z38" s="11">
        <f t="shared" si="17">O39-O40</f>
        <v>0</v>
      </c>
      <c r="AA38" s="11">
        <f t="shared" si="17">P39-P40</f>
        <v>0</v>
      </c>
      <c r="AB38" s="11">
        <f t="shared" si="17">Q39-Q40</f>
        <v>0</v>
      </c>
      <c r="AC38" s="11">
        <f t="shared" si="17">R39-R40</f>
        <v>0</v>
      </c>
      <c r="AD38" s="11">
        <f t="shared" si="17">S39-S40</f>
        <v>0</v>
      </c>
      <c r="AE38" s="11">
        <f t="shared" si="17">T39-T40</f>
        <v>0</v>
      </c>
      <c r="AF38" s="11">
        <f t="shared" si="17">U39-U40</f>
        <v>0</v>
      </c>
    </row>
    <row r="39" spans="1:93">
      <c r="A39" s="20" t="s">
        <v>82</v>
      </c>
      <c r="B39" s="9" t="s">
        <v>39</v>
      </c>
      <c r="C39" s="5">
        <f t="shared" si="14">SUM(D39:CO39)</f>
        <v>0</v>
      </c>
      <c r="D39" s="10" t="n">
        <v>0.0</v>
      </c>
      <c r="E39" s="10" t="n">
        <v>0.0</v>
      </c>
      <c r="F39" s="10" t="n">
        <v>0.0</v>
      </c>
      <c r="G39" s="10" t="n">
        <v>0.0</v>
      </c>
      <c r="H39" s="10" t="n">
        <v>0.0</v>
      </c>
      <c r="I39" s="10" t="n">
        <v>0.0</v>
      </c>
      <c r="J39" s="10" t="n">
        <v>0.0</v>
      </c>
      <c r="K39" s="10" t="n">
        <v>0.0</v>
      </c>
      <c r="L39" s="10" t="n">
        <v>0.0</v>
      </c>
      <c r="M39" s="10" t="n">
        <v>0.0</v>
      </c>
      <c r="N39" s="10" t="n">
        <v>0.0</v>
      </c>
      <c r="O39" s="10" t="n">
        <v>0.0</v>
      </c>
      <c r="P39" s="10" t="n">
        <v>0.0</v>
      </c>
      <c r="Q39" s="10" t="n">
        <v>0.0</v>
      </c>
      <c r="R39" s="10" t="n">
        <v>0.0</v>
      </c>
      <c r="S39" s="10" t="n">
        <v>0.0</v>
      </c>
      <c r="T39" s="10" t="n">
        <v>0.0</v>
      </c>
      <c r="U39" s="10" t="n">
        <v>0.0</v>
      </c>
      <c r="V39" s="10" t="n">
        <v>0.0</v>
      </c>
      <c r="W39" s="10" t="n">
        <v>0.0</v>
      </c>
      <c r="X39" s="10" t="n">
        <v>0.0</v>
      </c>
      <c r="Y39" s="10" t="n">
        <v>0.0</v>
      </c>
      <c r="Z39" s="10" t="n">
        <v>0.0</v>
      </c>
      <c r="AA39" s="10" t="n">
        <v>0.0</v>
      </c>
      <c r="AB39" s="10" t="n">
        <v>0.0</v>
      </c>
      <c r="AC39" s="10" t="n">
        <v>0.0</v>
      </c>
      <c r="AD39" s="10" t="n">
        <v>0.0</v>
      </c>
      <c r="AE39" s="10" t="n">
        <v>0.0</v>
      </c>
      <c r="AF39" s="10" t="n">
        <v>0.0</v>
      </c>
    </row>
    <row r="40" spans="1:93">
      <c r="A40" s="20" t="s">
        <v>83</v>
      </c>
      <c r="B40" s="9" t="s">
        <v>40</v>
      </c>
      <c r="C40" s="5">
        <f t="shared" si="14">SUM(D40:CO40)</f>
        <v>0</v>
      </c>
      <c r="D40" s="10" t="n">
        <v>0.0</v>
      </c>
      <c r="E40" s="10" t="n">
        <v>201365.31</v>
      </c>
      <c r="F40" s="10" t="n">
        <v>275476.5</v>
      </c>
      <c r="G40" s="10" t="n">
        <v>217984.76</v>
      </c>
      <c r="H40" s="10" t="n">
        <v>0.0</v>
      </c>
      <c r="I40" s="10" t="n">
        <v>0.0</v>
      </c>
      <c r="J40" s="10" t="n">
        <v>0.0</v>
      </c>
      <c r="K40" s="10" t="n">
        <v>0.0</v>
      </c>
      <c r="L40" s="10" t="n">
        <v>0.0</v>
      </c>
      <c r="M40" s="10" t="n">
        <v>0.0</v>
      </c>
      <c r="N40" s="10" t="n">
        <v>0.0</v>
      </c>
      <c r="O40" s="10" t="n">
        <v>0.0</v>
      </c>
      <c r="P40" s="10" t="n">
        <v>0.0</v>
      </c>
      <c r="Q40" s="10" t="n">
        <v>0.0</v>
      </c>
      <c r="R40" s="10" t="n">
        <v>0.0</v>
      </c>
      <c r="S40" s="10" t="n">
        <v>0.0</v>
      </c>
      <c r="T40" s="10" t="n">
        <v>0.0</v>
      </c>
      <c r="U40" s="10" t="n">
        <v>0.0</v>
      </c>
      <c r="V40" s="10" t="n">
        <v>0.0</v>
      </c>
      <c r="W40" s="10" t="n">
        <v>0.0</v>
      </c>
      <c r="X40" s="10" t="n">
        <v>0.0</v>
      </c>
      <c r="Y40" s="10" t="n">
        <v>0.0</v>
      </c>
      <c r="Z40" s="10" t="n">
        <v>0.0</v>
      </c>
      <c r="AA40" s="10" t="n">
        <v>0.0</v>
      </c>
      <c r="AB40" s="10" t="n">
        <v>0.0</v>
      </c>
      <c r="AC40" s="10" t="n">
        <v>0.0</v>
      </c>
      <c r="AD40" s="10" t="n">
        <v>0.0</v>
      </c>
      <c r="AE40" s="10" t="n">
        <v>0.0</v>
      </c>
      <c r="AF40" s="10" t="n">
        <v>0.0</v>
      </c>
    </row>
    <row r="41" spans="1:93">
      <c r="A41" s="31" t="s">
        <v>84</v>
      </c>
      <c r="B41" s="32" t="s">
        <v>41</v>
      </c>
      <c r="C41" s="5">
        <f t="shared" ref="C41:C43" si="19">SUM(D41:CO41)</f>
        <v>0</v>
      </c>
      <c r="D41" s="11">
        <f t="shared" ref="D41:BO41" si="20">SUM(D42-D43)</f>
        <v>0</v>
      </c>
      <c r="E41" s="11">
        <f t="shared" si="20">SUM(E42-E43)</f>
        <v>0</v>
      </c>
      <c r="F41" s="11">
        <f t="shared" si="20">SUM(F42-F43)</f>
        <v>0</v>
      </c>
      <c r="G41" s="11">
        <f t="shared" si="20">SUM(G42-G43)</f>
        <v>0</v>
      </c>
      <c r="H41" s="11">
        <f t="shared" si="20">SUM(H42-H43)</f>
        <v>0</v>
      </c>
      <c r="I41" s="11">
        <f t="shared" si="20">SUM(I42-I43)</f>
        <v>0</v>
      </c>
      <c r="J41" s="11">
        <f t="shared" si="20">SUM(J42-J43)</f>
        <v>0</v>
      </c>
      <c r="K41" s="11">
        <f t="shared" si="20">SUM(K42-K43)</f>
        <v>0</v>
      </c>
      <c r="L41" s="11">
        <f t="shared" si="20">SUM(L42-L43)</f>
        <v>0</v>
      </c>
      <c r="M41" s="11">
        <f t="shared" si="20">SUM(M42-M43)</f>
        <v>0</v>
      </c>
      <c r="N41" s="11">
        <f t="shared" si="20">SUM(N42-N43)</f>
        <v>0</v>
      </c>
      <c r="O41" s="11">
        <f t="shared" si="20">SUM(D42-D43)</f>
        <v>0</v>
      </c>
      <c r="P41" s="11">
        <f t="shared" si="20">SUM(E42-E43)</f>
        <v>0</v>
      </c>
      <c r="Q41" s="11">
        <f t="shared" si="20">SUM(F42-F43)</f>
        <v>0</v>
      </c>
      <c r="R41" s="11">
        <f t="shared" si="20">SUM(G42-G43)</f>
        <v>0</v>
      </c>
      <c r="S41" s="11">
        <f t="shared" si="20">SUM(H42-H43)</f>
        <v>0</v>
      </c>
      <c r="T41" s="11">
        <f t="shared" si="20">SUM(I42-I43)</f>
        <v>0</v>
      </c>
      <c r="U41" s="11">
        <f t="shared" si="20">SUM(J42-J43)</f>
        <v>0</v>
      </c>
      <c r="V41" s="11">
        <f t="shared" si="20">SUM(K42-K43)</f>
        <v>0</v>
      </c>
      <c r="W41" s="11">
        <f t="shared" si="20">SUM(L42-L43)</f>
        <v>0</v>
      </c>
      <c r="X41" s="11">
        <f t="shared" si="20">SUM(M42-M43)</f>
        <v>0</v>
      </c>
      <c r="Y41" s="11">
        <f t="shared" si="20">SUM(N42-N43)</f>
        <v>0</v>
      </c>
      <c r="Z41" s="11">
        <f t="shared" si="20">SUM(O42-O43)</f>
        <v>0</v>
      </c>
      <c r="AA41" s="11">
        <f t="shared" si="20">SUM(P42-P43)</f>
        <v>0</v>
      </c>
      <c r="AB41" s="11">
        <f t="shared" si="20">SUM(Q42-Q43)</f>
        <v>0</v>
      </c>
      <c r="AC41" s="11">
        <f t="shared" si="20">SUM(R42-R43)</f>
        <v>0</v>
      </c>
      <c r="AD41" s="11">
        <f t="shared" si="20">SUM(S42-S43)</f>
        <v>0</v>
      </c>
      <c r="AE41" s="11">
        <f t="shared" si="20">SUM(T42-T43)</f>
        <v>0</v>
      </c>
      <c r="AF41" s="11">
        <f t="shared" si="20">SUM(U42-U43)</f>
        <v>0</v>
      </c>
    </row>
    <row r="42" spans="1:93">
      <c r="A42" s="31" t="s">
        <v>85</v>
      </c>
      <c r="B42" s="32" t="s">
        <v>42</v>
      </c>
      <c r="C42" s="5">
        <f t="shared" si="19">SUM(D42:CO42)</f>
        <v>0</v>
      </c>
      <c r="D42" s="10" t="n">
        <v>0.0</v>
      </c>
      <c r="E42" s="10" t="n">
        <v>201365.31</v>
      </c>
      <c r="F42" s="10" t="n">
        <v>275476.5</v>
      </c>
      <c r="G42" s="10" t="n">
        <v>217984.76</v>
      </c>
      <c r="H42" s="10" t="n">
        <v>0.0</v>
      </c>
      <c r="I42" s="10" t="n">
        <v>0.0</v>
      </c>
      <c r="J42" s="10" t="n">
        <v>0.0</v>
      </c>
      <c r="K42" s="10" t="n">
        <v>0.0</v>
      </c>
      <c r="L42" s="10" t="n">
        <v>0.0</v>
      </c>
      <c r="M42" s="10" t="n">
        <v>0.0</v>
      </c>
      <c r="N42" s="10" t="n">
        <v>0.0</v>
      </c>
      <c r="O42" s="10" t="n">
        <v>0.0</v>
      </c>
      <c r="P42" s="10" t="n">
        <v>0.0</v>
      </c>
      <c r="Q42" s="10" t="n">
        <v>0.0</v>
      </c>
      <c r="R42" s="10" t="n">
        <v>0.0</v>
      </c>
      <c r="S42" s="10" t="n">
        <v>0.0</v>
      </c>
      <c r="T42" s="10" t="n">
        <v>0.0</v>
      </c>
      <c r="U42" s="10" t="n">
        <v>0.0</v>
      </c>
      <c r="V42" s="10" t="n">
        <v>0.0</v>
      </c>
      <c r="W42" s="10" t="n">
        <v>0.0</v>
      </c>
      <c r="X42" s="10" t="n">
        <v>0.0</v>
      </c>
      <c r="Y42" s="10" t="n">
        <v>0.0</v>
      </c>
      <c r="Z42" s="10" t="n">
        <v>0.0</v>
      </c>
      <c r="AA42" s="10" t="n">
        <v>0.0</v>
      </c>
      <c r="AB42" s="10" t="n">
        <v>0.0</v>
      </c>
      <c r="AC42" s="10" t="n">
        <v>0.0</v>
      </c>
      <c r="AD42" s="10" t="n">
        <v>0.0</v>
      </c>
      <c r="AE42" s="10" t="n">
        <v>0.0</v>
      </c>
      <c r="AF42" s="10" t="n">
        <v>0.0</v>
      </c>
    </row>
    <row r="43" spans="1:93">
      <c r="A43" s="31" t="s">
        <v>86</v>
      </c>
      <c r="B43" s="32" t="s">
        <v>43</v>
      </c>
      <c r="C43" s="5">
        <f t="shared" si="19">SUM(D43:CO43)</f>
        <v>0</v>
      </c>
      <c r="D43" s="10" t="n">
        <v>0.0</v>
      </c>
      <c r="E43" s="10" t="n">
        <v>0.0</v>
      </c>
      <c r="F43" s="10" t="n">
        <v>0.0</v>
      </c>
      <c r="G43" s="10" t="n">
        <v>0.0</v>
      </c>
      <c r="H43" s="10" t="n">
        <v>26391.47</v>
      </c>
      <c r="I43" s="10" t="n">
        <v>26665.51</v>
      </c>
      <c r="J43" s="10" t="n">
        <v>26980.65</v>
      </c>
      <c r="K43" s="10" t="n">
        <v>27343.07</v>
      </c>
      <c r="L43" s="10" t="n">
        <v>27759.85</v>
      </c>
      <c r="M43" s="10" t="n">
        <v>28239.15</v>
      </c>
      <c r="N43" s="10" t="n">
        <v>28790.34</v>
      </c>
      <c r="O43" s="10" t="n">
        <v>29424.21</v>
      </c>
      <c r="P43" s="10" t="n">
        <v>30153.16</v>
      </c>
      <c r="Q43" s="10" t="n">
        <v>30991.46</v>
      </c>
      <c r="R43" s="10" t="n">
        <v>31955.5</v>
      </c>
      <c r="S43" s="10" t="n">
        <v>33064.14</v>
      </c>
      <c r="T43" s="10" t="n">
        <v>34339.09</v>
      </c>
      <c r="U43" s="10" t="n">
        <v>35805.27</v>
      </c>
      <c r="V43" s="10" t="n">
        <v>37491.38</v>
      </c>
      <c r="W43" s="10" t="n">
        <v>39430.41</v>
      </c>
      <c r="X43" s="10" t="n">
        <v>41660.29</v>
      </c>
      <c r="Y43" s="10" t="n">
        <v>44224.65</v>
      </c>
      <c r="Z43" s="10" t="n">
        <v>47173.67</v>
      </c>
      <c r="AA43" s="10" t="n">
        <v>50565.04</v>
      </c>
      <c r="AB43" s="10" t="n">
        <v>54465.11</v>
      </c>
      <c r="AC43" s="10" t="n">
        <v>58950.2</v>
      </c>
      <c r="AD43" s="10" t="n">
        <v>64108.05</v>
      </c>
      <c r="AE43" s="10" t="n">
        <v>70039.58</v>
      </c>
      <c r="AF43" s="10" t="n">
        <v>76860.84</v>
      </c>
    </row>
    <row r="44" spans="1:93">
      <c r="A44" s="31" t="s">
        <v>87</v>
      </c>
      <c r="B44" s="32" t="s">
        <v>46</v>
      </c>
      <c r="C44" s="5"/>
      <c r="D44" s="10" t="n">
        <v>0.0</v>
      </c>
      <c r="E44" s="10" t="n">
        <v>0.0</v>
      </c>
      <c r="F44" s="10" t="n">
        <v>0.0</v>
      </c>
      <c r="G44" s="10" t="n">
        <v>0.0</v>
      </c>
      <c r="H44" s="10" t="n">
        <v>0.0</v>
      </c>
      <c r="I44" s="10" t="n">
        <v>0.0</v>
      </c>
      <c r="J44" s="10" t="n">
        <v>0.0</v>
      </c>
      <c r="K44" s="10" t="n">
        <v>0.0</v>
      </c>
      <c r="L44" s="10" t="n">
        <v>0.0</v>
      </c>
      <c r="M44" s="10" t="n">
        <v>0.0</v>
      </c>
      <c r="N44" s="10" t="n">
        <v>0.0</v>
      </c>
      <c r="O44" s="10" t="n">
        <v>0.0</v>
      </c>
      <c r="P44" s="10" t="n">
        <v>0.0</v>
      </c>
      <c r="Q44" s="10" t="n">
        <v>0.0</v>
      </c>
      <c r="R44" s="10" t="n">
        <v>0.0</v>
      </c>
      <c r="S44" s="10" t="n">
        <v>0.0</v>
      </c>
      <c r="T44" s="10" t="n">
        <v>0.0</v>
      </c>
      <c r="U44" s="10" t="n">
        <v>0.0</v>
      </c>
      <c r="V44" s="10" t="n">
        <v>0.0</v>
      </c>
      <c r="W44" s="10" t="n">
        <v>0.0</v>
      </c>
      <c r="X44" s="10" t="n">
        <v>0.0</v>
      </c>
      <c r="Y44" s="10" t="n">
        <v>0.0</v>
      </c>
      <c r="Z44" s="10" t="n">
        <v>0.0</v>
      </c>
      <c r="AA44" s="10" t="n">
        <v>0.0</v>
      </c>
      <c r="AB44" s="10" t="n">
        <v>0.0</v>
      </c>
      <c r="AC44" s="10" t="n">
        <v>0.0</v>
      </c>
      <c r="AD44" s="10" t="n">
        <v>0.0</v>
      </c>
      <c r="AE44" s="10" t="n">
        <v>0.0</v>
      </c>
      <c r="AF44" s="10" t="n">
        <v>0.0</v>
      </c>
    </row>
    <row r="45" spans="1:93">
      <c r="A45" s="31" t="s">
        <v>88</v>
      </c>
      <c r="B45" s="32" t="s">
        <v>47</v>
      </c>
      <c r="C45" s="5"/>
      <c r="D45" s="10" t="n">
        <v>0.0</v>
      </c>
      <c r="E45" s="10" t="n">
        <v>0.0</v>
      </c>
      <c r="F45" s="10" t="n">
        <v>0.0</v>
      </c>
      <c r="G45" s="10" t="n">
        <v>0.0</v>
      </c>
      <c r="H45" s="10" t="n">
        <v>0.0</v>
      </c>
      <c r="I45" s="10" t="n">
        <v>0.0</v>
      </c>
      <c r="J45" s="10" t="n">
        <v>0.0</v>
      </c>
      <c r="K45" s="10" t="n">
        <v>0.0</v>
      </c>
      <c r="L45" s="10" t="n">
        <v>0.0</v>
      </c>
      <c r="M45" s="10" t="n">
        <v>0.0</v>
      </c>
      <c r="N45" s="10" t="n">
        <v>0.0</v>
      </c>
      <c r="O45" s="10" t="n">
        <v>0.0</v>
      </c>
      <c r="P45" s="10" t="n">
        <v>0.0</v>
      </c>
      <c r="Q45" s="10" t="n">
        <v>0.0</v>
      </c>
      <c r="R45" s="10" t="n">
        <v>0.0</v>
      </c>
      <c r="S45" s="10" t="n">
        <v>0.0</v>
      </c>
      <c r="T45" s="10" t="n">
        <v>0.0</v>
      </c>
      <c r="U45" s="10" t="n">
        <v>0.0</v>
      </c>
      <c r="V45" s="10" t="n">
        <v>0.0</v>
      </c>
      <c r="W45" s="10" t="n">
        <v>0.0</v>
      </c>
      <c r="X45" s="10" t="n">
        <v>0.0</v>
      </c>
      <c r="Y45" s="10" t="n">
        <v>0.0</v>
      </c>
      <c r="Z45" s="10" t="n">
        <v>0.0</v>
      </c>
      <c r="AA45" s="10" t="n">
        <v>0.0</v>
      </c>
      <c r="AB45" s="10" t="n">
        <v>0.0</v>
      </c>
      <c r="AC45" s="10" t="n">
        <v>0.0</v>
      </c>
      <c r="AD45" s="10" t="n">
        <v>0.0</v>
      </c>
      <c r="AE45" s="10" t="n">
        <v>0.0</v>
      </c>
      <c r="AF45" s="10" t="n">
        <v>0.0</v>
      </c>
    </row>
  </sheetData>
  <protectedRanges>
    <protectedRange sqref="AF11:BK11 D5:BK9" name="区域1"/>
    <protectedRange sqref="D10:BK10 AF12:BK12" name="区域4"/>
    <protectedRange sqref="D15:BK15" name="区域15"/>
    <protectedRange sqref="D16:BK18" name="区域16"/>
    <protectedRange sqref="D19:BK20" name="区域17"/>
    <protectedRange sqref="D11:AE12" name="区域4_1"/>
  </protectedRanges>
  <mergeCells count="4">
    <mergeCell ref="A2:A3"/>
    <mergeCell ref="B2:B3"/>
    <mergeCell ref="A1:AF1"/>
    <mergeCell ref="C2:AF2"/>
  </mergeCells>
  <phoneticPr fontId="3" type="noConversion"/>
  <pageMargins left="0.75" right="0.75" top="1" bottom="1" header="0.5" footer="0.5"/>
  <pageSetup paperSize="9" orientation="portrait" horizontalDpi="0" verticalDpi="0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" rangeCreator="" othersAccessPermission="edit"/>
    <arrUserId title="区域2" rangeCreator="" othersAccessPermission="edit"/>
    <arrUserId title="区域3" rangeCreator="" othersAccessPermission="edit"/>
    <arrUserId title="区域4" rangeCreator="" othersAccessPermission="edit"/>
    <arrUserId title="区域5" rangeCreator="" othersAccessPermission="edit"/>
    <arrUserId title="区域6" rangeCreator="" othersAccessPermission="edit"/>
    <arrUserId title="区域7" rangeCreator="" othersAccessPermission="edit"/>
    <arrUserId title="区域8" rangeCreator="" othersAccessPermission="edit"/>
    <arrUserId title="区域9" rangeCreator="" othersAccessPermission="edit"/>
    <arrUserId title="区域10" rangeCreator="" othersAccessPermission="edit"/>
    <arrUserId title="区域11" rangeCreator="" othersAccessPermission="edit"/>
    <arrUserId title="区域12" rangeCreator="" othersAccessPermission="edit"/>
    <arrUserId title="区域13" rangeCreator="" othersAccessPermission="edit"/>
    <arrUserId title="区域14" rangeCreator="" othersAccessPermission="edit"/>
    <arrUserId title="区域15" rangeCreator="" othersAccessPermission="edit"/>
    <arrUserId title="区域16" rangeCreator="" othersAccessPermission="edit"/>
    <arrUserId title="区域17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2006-09-16T19:21:00Z</dcterms:created>
  <cp:lastModifiedBy>鸣 郑</cp:lastModifiedBy>
  <dcterms:modified xsi:type="dcterms:W3CDTF">2025-08-19T08:28:45Z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AC42628C1B8519DFA553CE67D56471A5_43</vt:lpwstr>
  </property>
  <property fmtid="{D5CDD505-2E9C-101B-9397-08002B2CF9AE}" pid="3" name="KSOProductBuildVer">
    <vt:lpwstr>2052-6.11.0.8885</vt:lpwstr>
  </property>
</Properties>
</file>